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8F03855F-BEFE-4BC0-9C8E-C62850AE063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LN" sheetId="1" r:id="rId1"/>
    <sheet name="Example 1" sheetId="3" r:id="rId2"/>
    <sheet name="Example 2" sheetId="4" r:id="rId3"/>
    <sheet name="Example 3" sheetId="5" r:id="rId4"/>
    <sheet name="Example 4" sheetId="2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8" i="5"/>
  <c r="C12" i="5"/>
  <c r="D24" i="4"/>
  <c r="D5" i="4"/>
  <c r="B8" i="3"/>
  <c r="A41" i="2"/>
  <c r="B9" i="4"/>
  <c r="A52" i="5"/>
  <c r="D4" i="4"/>
  <c r="A50" i="5"/>
  <c r="D20" i="4"/>
  <c r="D6" i="4"/>
  <c r="A51" i="5"/>
  <c r="A40" i="2"/>
  <c r="C11" i="5"/>
  <c r="D15" i="4"/>
  <c r="A42" i="2"/>
  <c r="B45" i="5" l="1"/>
  <c r="B44" i="5"/>
  <c r="B43" i="5"/>
  <c r="B42" i="5"/>
  <c r="B41" i="5"/>
  <c r="B40" i="5"/>
  <c r="B39" i="5"/>
  <c r="B38" i="5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B22" i="5"/>
  <c r="B21" i="5"/>
  <c r="B20" i="5"/>
  <c r="B19" i="5"/>
  <c r="B18" i="5"/>
  <c r="B17" i="5"/>
  <c r="A17" i="5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B16" i="5"/>
  <c r="D45" i="5" s="1"/>
  <c r="C16" i="5" l="1"/>
  <c r="C18" i="5"/>
  <c r="C20" i="5"/>
  <c r="C22" i="5"/>
  <c r="C24" i="5"/>
  <c r="C26" i="5"/>
  <c r="C28" i="5"/>
  <c r="C30" i="5"/>
  <c r="C32" i="5"/>
  <c r="C34" i="5"/>
  <c r="C36" i="5"/>
  <c r="C38" i="5"/>
  <c r="C40" i="5"/>
  <c r="C42" i="5"/>
  <c r="C44" i="5"/>
  <c r="D16" i="5"/>
  <c r="D18" i="5"/>
  <c r="D20" i="5"/>
  <c r="D22" i="5"/>
  <c r="D24" i="5"/>
  <c r="D26" i="5"/>
  <c r="D28" i="5"/>
  <c r="D30" i="5"/>
  <c r="D32" i="5"/>
  <c r="D34" i="5"/>
  <c r="D36" i="5"/>
  <c r="D38" i="5"/>
  <c r="D40" i="5"/>
  <c r="D42" i="5"/>
  <c r="D44" i="5"/>
  <c r="C17" i="5"/>
  <c r="C19" i="5"/>
  <c r="C21" i="5"/>
  <c r="C23" i="5"/>
  <c r="C25" i="5"/>
  <c r="C27" i="5"/>
  <c r="C29" i="5"/>
  <c r="C31" i="5"/>
  <c r="C33" i="5"/>
  <c r="C35" i="5"/>
  <c r="C37" i="5"/>
  <c r="C39" i="5"/>
  <c r="C41" i="5"/>
  <c r="C43" i="5"/>
  <c r="C45" i="5"/>
  <c r="D17" i="5"/>
  <c r="D19" i="5"/>
  <c r="D21" i="5"/>
  <c r="D23" i="5"/>
  <c r="D25" i="5"/>
  <c r="D27" i="5"/>
  <c r="D29" i="5"/>
  <c r="D31" i="5"/>
  <c r="D33" i="5"/>
  <c r="D35" i="5"/>
  <c r="D37" i="5"/>
  <c r="D39" i="5"/>
  <c r="D41" i="5"/>
  <c r="D43" i="5"/>
  <c r="B12" i="5"/>
  <c r="A8" i="5"/>
  <c r="B7" i="5"/>
  <c r="B11" i="5" s="1"/>
  <c r="C24" i="4"/>
  <c r="A22" i="4"/>
  <c r="C20" i="4"/>
  <c r="A17" i="4"/>
  <c r="C15" i="4"/>
  <c r="A13" i="4"/>
  <c r="A9" i="4"/>
  <c r="B8" i="4"/>
  <c r="C6" i="4"/>
  <c r="C5" i="4"/>
  <c r="C4" i="4"/>
  <c r="A8" i="3"/>
  <c r="B7" i="3"/>
  <c r="B36" i="2" l="1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D11" i="2" s="1"/>
  <c r="B7" i="2"/>
  <c r="A42" i="1"/>
  <c r="A43" i="1"/>
  <c r="A44" i="1"/>
  <c r="A45" i="1"/>
  <c r="D36" i="2" l="1"/>
  <c r="D31" i="2"/>
  <c r="D7" i="2"/>
  <c r="C10" i="2"/>
  <c r="D15" i="2"/>
  <c r="C26" i="2"/>
  <c r="C34" i="2"/>
  <c r="D10" i="2"/>
  <c r="C13" i="2"/>
  <c r="D18" i="2"/>
  <c r="D34" i="2"/>
  <c r="D13" i="2"/>
  <c r="C24" i="2"/>
  <c r="D29" i="2"/>
  <c r="C19" i="2"/>
  <c r="D24" i="2"/>
  <c r="D32" i="2"/>
  <c r="C14" i="2"/>
  <c r="D19" i="2"/>
  <c r="C22" i="2"/>
  <c r="D27" i="2"/>
  <c r="C30" i="2"/>
  <c r="D35" i="2"/>
  <c r="C9" i="2"/>
  <c r="D14" i="2"/>
  <c r="C17" i="2"/>
  <c r="D22" i="2"/>
  <c r="C25" i="2"/>
  <c r="D30" i="2"/>
  <c r="C33" i="2"/>
  <c r="C18" i="2"/>
  <c r="D23" i="2"/>
  <c r="C21" i="2"/>
  <c r="D26" i="2"/>
  <c r="C29" i="2"/>
  <c r="C8" i="2"/>
  <c r="C16" i="2"/>
  <c r="D21" i="2"/>
  <c r="C32" i="2"/>
  <c r="D8" i="2"/>
  <c r="C11" i="2"/>
  <c r="D16" i="2"/>
  <c r="C27" i="2"/>
  <c r="C35" i="2"/>
  <c r="D9" i="2"/>
  <c r="C12" i="2"/>
  <c r="D17" i="2"/>
  <c r="C20" i="2"/>
  <c r="D25" i="2"/>
  <c r="C28" i="2"/>
  <c r="D33" i="2"/>
  <c r="C36" i="2"/>
  <c r="C7" i="2"/>
  <c r="D12" i="2"/>
  <c r="C15" i="2"/>
  <c r="D20" i="2"/>
  <c r="C23" i="2"/>
  <c r="D28" i="2"/>
  <c r="C31" i="2"/>
</calcChain>
</file>

<file path=xl/sharedStrings.xml><?xml version="1.0" encoding="utf-8"?>
<sst xmlns="http://schemas.openxmlformats.org/spreadsheetml/2006/main" count="108" uniqueCount="87">
  <si>
    <t>If any argument is an Excel Error Value (eg #Div/0!) then the error value of the first argument to return an error value is returned.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</si>
  <si>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 any argument does not resolve to a numeric value.</t>
    </r>
  </si>
  <si>
    <t>life = 0</t>
  </si>
  <si>
    <r>
      <rPr>
        <b/>
        <sz val="10"/>
        <color rgb="FFFF0000"/>
        <rFont val="Arial"/>
        <family val="2"/>
      </rPr>
      <t>#DIV/0!</t>
    </r>
    <r>
      <rPr>
        <sz val="10"/>
        <rFont val="Arial"/>
        <family val="2"/>
      </rPr>
      <t xml:space="preserve"> Will be returned if:</t>
    </r>
  </si>
  <si>
    <t>Errors Using SLN function</t>
  </si>
  <si>
    <t>Key formulas used:</t>
  </si>
  <si>
    <t>Accrued Depreciation</t>
  </si>
  <si>
    <t>Depreciated Value</t>
  </si>
  <si>
    <t>Amount of Depreciation</t>
  </si>
  <si>
    <t>Depreciation Period</t>
  </si>
  <si>
    <t>Depreciation Schedule</t>
  </si>
  <si>
    <t>Total Depreciated</t>
  </si>
  <si>
    <t>Depreciation rate</t>
  </si>
  <si>
    <t>Information from base algorithm check:</t>
  </si>
  <si>
    <t>Function Entry</t>
  </si>
  <si>
    <t>Note: Maximum for algorithm schedule is 30</t>
  </si>
  <si>
    <t>Life</t>
  </si>
  <si>
    <t>Salvage value at end of life</t>
  </si>
  <si>
    <t>Cost of asset</t>
  </si>
  <si>
    <t>Test</t>
  </si>
  <si>
    <t>&gt;0</t>
  </si>
  <si>
    <t>Numeric</t>
  </si>
  <si>
    <t>&lt;=cost</t>
  </si>
  <si>
    <t>Formula</t>
  </si>
  <si>
    <t>Validation Custom Formula Test</t>
  </si>
  <si>
    <t xml:space="preserve">    Input</t>
  </si>
  <si>
    <t>The following matrix shows an approach to determining and testing conditions for data validation, conditional formatting, and IF functions.</t>
  </si>
  <si>
    <t>Formula Used</t>
  </si>
  <si>
    <t>Validation Backup
(Conditonally Formatted)</t>
  </si>
  <si>
    <t>Input</t>
  </si>
  <si>
    <t>Argument</t>
  </si>
  <si>
    <t>Index of Examples</t>
  </si>
  <si>
    <t>Examples Using SLN Function</t>
  </si>
  <si>
    <t>=(cost-salvage)/life</t>
  </si>
  <si>
    <t>Or in Excel linear form:</t>
  </si>
  <si>
    <t>The equation used by SLN is:</t>
  </si>
  <si>
    <t>Equations / Formulas</t>
  </si>
  <si>
    <t>Often referred to as the anticipated life of the asset.</t>
  </si>
  <si>
    <t>The number of periods over which the asset is to be depreciated</t>
  </si>
  <si>
    <t>Required.</t>
  </si>
  <si>
    <t>life</t>
  </si>
  <si>
    <t>The cost of the asset less the salvage value is the amount that is depreciated.</t>
  </si>
  <si>
    <t>Salvage value at the end of the life of the asset</t>
  </si>
  <si>
    <t>salvage</t>
  </si>
  <si>
    <t>Cost of the asset.</t>
  </si>
  <si>
    <t>cost</t>
  </si>
  <si>
    <t>Argument Notes</t>
  </si>
  <si>
    <t>Description</t>
  </si>
  <si>
    <t>Type</t>
  </si>
  <si>
    <t>Name</t>
  </si>
  <si>
    <t>Arguments:</t>
  </si>
  <si>
    <r>
      <t>=SLN(</t>
    </r>
    <r>
      <rPr>
        <b/>
        <sz val="10"/>
        <color rgb="FFFF0000"/>
        <rFont val="Arial"/>
        <family val="2"/>
      </rPr>
      <t>cost,salvage,life</t>
    </r>
    <r>
      <rPr>
        <sz val="10"/>
        <rFont val="Arial"/>
        <family val="2"/>
      </rPr>
      <t>)</t>
    </r>
  </si>
  <si>
    <t>Syntax:</t>
  </si>
  <si>
    <t>For tax purposes the bases of calculation can change annually.</t>
  </si>
  <si>
    <t>For many reporting purposes the International Financial Reporting Standards will apply.</t>
  </si>
  <si>
    <t>Users wanting to calculate depreciation accurately under any jurisdiction are advised to consult with specialist accountants.</t>
  </si>
  <si>
    <t>Comment</t>
  </si>
  <si>
    <t>Excel 2007 converted SLN from an Analysis ToolPak Addin to a Built in function.</t>
  </si>
  <si>
    <t>Classification - Financial &gt; Depreciation</t>
  </si>
  <si>
    <t>Classification, Source, History</t>
  </si>
  <si>
    <t>Returns the straight-line depreciation of an asset for one period.</t>
  </si>
  <si>
    <t>SLN</t>
  </si>
  <si>
    <t>Cost</t>
  </si>
  <si>
    <t>Salvage</t>
  </si>
  <si>
    <t>Period</t>
  </si>
  <si>
    <t>Depreciation</t>
  </si>
  <si>
    <t>Anchor' Cell Formulas</t>
  </si>
  <si>
    <t>DB</t>
  </si>
  <si>
    <t>DDB</t>
  </si>
  <si>
    <t>SYD</t>
  </si>
  <si>
    <t>VDB</t>
  </si>
  <si>
    <t>Example 1:- Simple Entry Of SLN Function</t>
  </si>
  <si>
    <t>Example 2:- Validation Of SLN Arguments</t>
  </si>
  <si>
    <t>Example 3:- Examination Of Algorithm Of SLN Function.</t>
  </si>
  <si>
    <t>Example 4:- Depreciation Schedule And Chart Of SLN Function</t>
  </si>
  <si>
    <t>Related / Similar And Frequently Used With Functions</t>
  </si>
  <si>
    <t>Related / Similar</t>
  </si>
  <si>
    <t>Users are referred to other standard Depreciation Functions DDB, SLN, SYD, and VDB.</t>
  </si>
  <si>
    <t>Declining balance</t>
  </si>
  <si>
    <t>Sum of years digits</t>
  </si>
  <si>
    <t>variable declining balance</t>
  </si>
  <si>
    <t>Double Declining Balance.</t>
  </si>
  <si>
    <t>File Creation Date : 19-Jun-2020</t>
  </si>
  <si>
    <t xml:space="preserve">Open the Excel help for this function. </t>
  </si>
  <si>
    <t>Double Click on SLN and then click on the link</t>
  </si>
  <si>
    <t>Enter =SLN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</si>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</sst>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$&quot;#,##0.00_);[Red]\(&quot;$&quot;#,##0.00\)"/>
    <numFmt numFmtId="44" formatCode="_(&quot;$&quot;* #,##0.00_);_(&quot;$&quot;* \(#,##0.00\);_(&quot;$&quot;* &quot;-&quot;??_);_(@_)"/>
    <numFmt numFmtId="164" formatCode="&quot;$&quot;#,##0.00;[Red]&quot;$&quot;#,##0.00"/>
    <numFmt numFmtId="165" formatCode="0.000%"/>
    <numFmt numFmtId="166" formatCode="0_ ;[Red]\-0\ 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75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0" fillId="2" borderId="0" xfId="0" applyFill="1" applyAlignment="1" applyProtection="1">
      <alignment vertical="center"/>
      <protection locked="0"/>
    </xf>
    <xf numFmtId="0" fontId="1" fillId="0" borderId="0" xfId="0" applyFont="1" applyFill="1" applyProtection="1"/>
    <xf numFmtId="0" fontId="0" fillId="0" borderId="0" xfId="0" applyFill="1" applyProtection="1"/>
    <xf numFmtId="8" fontId="0" fillId="0" borderId="0" xfId="0" applyNumberFormat="1" applyFill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9" fillId="0" borderId="0" xfId="3" applyFont="1" applyFill="1" applyAlignment="1" applyProtection="1">
      <alignment horizontal="center"/>
    </xf>
    <xf numFmtId="0" fontId="1" fillId="0" borderId="0" xfId="0" quotePrefix="1" applyFont="1" applyFill="1" applyAlignment="1" applyProtection="1">
      <alignment vertical="top"/>
    </xf>
    <xf numFmtId="0" fontId="1" fillId="0" borderId="0" xfId="0" quotePrefix="1" applyFont="1" applyFill="1" applyAlignment="1" applyProtection="1">
      <alignment vertical="top" wrapText="1"/>
    </xf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0" fillId="0" borderId="0" xfId="3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2" fillId="0" borderId="0" xfId="0" applyFont="1" applyFill="1" applyProtection="1"/>
    <xf numFmtId="0" fontId="0" fillId="0" borderId="0" xfId="0" applyFill="1" applyAlignment="1" applyProtection="1">
      <alignment horizontal="center"/>
    </xf>
    <xf numFmtId="0" fontId="1" fillId="0" borderId="0" xfId="0" applyFont="1" applyFill="1" applyAlignment="1" applyProtection="1">
      <alignment horizontal="left" vertical="top" wrapText="1"/>
    </xf>
    <xf numFmtId="0" fontId="0" fillId="0" borderId="0" xfId="0" applyFont="1" applyFill="1" applyAlignment="1" applyProtection="1">
      <alignment horizontal="center" vertical="top" wrapText="1"/>
    </xf>
    <xf numFmtId="0" fontId="1" fillId="0" borderId="0" xfId="0" quotePrefix="1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center"/>
    </xf>
    <xf numFmtId="0" fontId="3" fillId="0" borderId="0" xfId="0" quotePrefix="1" applyFont="1" applyFill="1" applyAlignment="1" applyProtection="1">
      <alignment horizontal="left" indent="3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applyFill="1" applyAlignment="1" applyProtection="1">
      <alignment horizontal="center" vertical="center"/>
    </xf>
    <xf numFmtId="0" fontId="0" fillId="0" borderId="0" xfId="0" applyFont="1" applyFill="1" applyAlignment="1" applyProtection="1">
      <alignment horizontal="left" vertical="center"/>
    </xf>
    <xf numFmtId="0" fontId="0" fillId="0" borderId="0" xfId="0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/>
    </xf>
    <xf numFmtId="0" fontId="1" fillId="0" borderId="0" xfId="0" applyFont="1" applyFill="1" applyAlignment="1" applyProtection="1">
      <alignment horizontal="left" indent="3"/>
    </xf>
    <xf numFmtId="0" fontId="2" fillId="0" borderId="0" xfId="0" applyFont="1" applyFill="1" applyAlignment="1" applyProtection="1">
      <alignment horizontal="left"/>
    </xf>
    <xf numFmtId="0" fontId="0" fillId="0" borderId="0" xfId="0" applyFill="1" applyProtection="1">
      <protection locked="0"/>
    </xf>
    <xf numFmtId="0" fontId="6" fillId="3" borderId="0" xfId="0" applyNumberFormat="1" applyFont="1" applyFill="1" applyAlignment="1" applyProtection="1">
      <alignment vertical="center"/>
    </xf>
    <xf numFmtId="0" fontId="5" fillId="3" borderId="0" xfId="0" applyNumberFormat="1" applyFont="1" applyFill="1" applyAlignment="1" applyProtection="1">
      <alignment horizontal="left" vertical="center"/>
    </xf>
    <xf numFmtId="0" fontId="3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8" fontId="0" fillId="0" borderId="0" xfId="1" applyNumberFormat="1" applyFont="1" applyFill="1" applyAlignment="1" applyProtection="1">
      <alignment vertical="top"/>
      <protection locked="0"/>
    </xf>
    <xf numFmtId="166" fontId="0" fillId="0" borderId="0" xfId="0" applyNumberFormat="1" applyFill="1" applyAlignment="1" applyProtection="1">
      <alignment vertical="top"/>
      <protection locked="0"/>
    </xf>
    <xf numFmtId="8" fontId="0" fillId="0" borderId="0" xfId="1" applyNumberFormat="1" applyFont="1" applyFill="1" applyAlignment="1" applyProtection="1">
      <alignment vertical="top"/>
    </xf>
    <xf numFmtId="8" fontId="0" fillId="0" borderId="0" xfId="1" applyNumberFormat="1" applyFont="1" applyFill="1" applyProtection="1"/>
    <xf numFmtId="0" fontId="6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0" fontId="0" fillId="3" borderId="0" xfId="0" applyFill="1" applyProtection="1"/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wrapText="1"/>
    </xf>
    <xf numFmtId="15" fontId="0" fillId="0" borderId="0" xfId="0" applyNumberFormat="1" applyFill="1" applyProtection="1"/>
    <xf numFmtId="0" fontId="4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wrapText="1"/>
    </xf>
    <xf numFmtId="0" fontId="0" fillId="0" borderId="0" xfId="0" applyFill="1" applyAlignment="1" applyProtection="1">
      <alignment vertical="top"/>
    </xf>
    <xf numFmtId="0" fontId="0" fillId="0" borderId="0" xfId="0" applyFill="1" applyAlignment="1" applyProtection="1">
      <alignment horizontal="left" vertical="top"/>
    </xf>
    <xf numFmtId="8" fontId="1" fillId="0" borderId="0" xfId="0" applyNumberFormat="1" applyFont="1" applyFill="1" applyProtection="1"/>
    <xf numFmtId="165" fontId="0" fillId="0" borderId="0" xfId="2" applyNumberFormat="1" applyFont="1" applyFill="1" applyProtection="1"/>
    <xf numFmtId="164" fontId="0" fillId="0" borderId="0" xfId="0" applyNumberFormat="1" applyFill="1" applyProtection="1"/>
    <xf numFmtId="0" fontId="4" fillId="0" borderId="8" xfId="0" applyFont="1" applyFill="1" applyBorder="1" applyProtection="1"/>
    <xf numFmtId="165" fontId="0" fillId="0" borderId="7" xfId="2" applyNumberFormat="1" applyFont="1" applyFill="1" applyBorder="1" applyProtection="1"/>
    <xf numFmtId="0" fontId="0" fillId="0" borderId="8" xfId="0" applyFill="1" applyBorder="1" applyProtection="1"/>
    <xf numFmtId="0" fontId="0" fillId="0" borderId="7" xfId="0" applyFill="1" applyBorder="1" applyProtection="1"/>
    <xf numFmtId="0" fontId="4" fillId="0" borderId="6" xfId="0" applyFont="1" applyFill="1" applyBorder="1" applyAlignment="1" applyProtection="1">
      <alignment horizontal="right"/>
    </xf>
    <xf numFmtId="0" fontId="4" fillId="0" borderId="5" xfId="0" applyFont="1" applyFill="1" applyBorder="1" applyAlignment="1" applyProtection="1">
      <alignment horizontal="right"/>
    </xf>
    <xf numFmtId="0" fontId="1" fillId="0" borderId="4" xfId="0" applyFont="1" applyFill="1" applyBorder="1" applyProtection="1"/>
    <xf numFmtId="164" fontId="0" fillId="0" borderId="3" xfId="0" applyNumberFormat="1" applyFill="1" applyBorder="1" applyProtection="1"/>
    <xf numFmtId="164" fontId="0" fillId="0" borderId="4" xfId="0" applyNumberFormat="1" applyFill="1" applyBorder="1" applyProtection="1"/>
    <xf numFmtId="0" fontId="1" fillId="0" borderId="2" xfId="0" applyFont="1" applyFill="1" applyBorder="1" applyProtection="1"/>
    <xf numFmtId="164" fontId="0" fillId="0" borderId="1" xfId="0" applyNumberFormat="1" applyFill="1" applyBorder="1" applyProtection="1"/>
    <xf numFmtId="0" fontId="0" fillId="0" borderId="2" xfId="0" applyFill="1" applyBorder="1" applyProtection="1"/>
    <xf numFmtId="0" fontId="0" fillId="0" borderId="1" xfId="0" applyFill="1" applyBorder="1" applyProtection="1"/>
    <xf numFmtId="0" fontId="4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7" fillId="0" borderId="0" xfId="0" applyFont="1" applyFill="1" applyAlignment="1" applyProtection="1">
      <alignment vertical="center" wrapText="1"/>
    </xf>
    <xf numFmtId="0" fontId="4" fillId="3" borderId="0" xfId="0" applyFont="1" applyFill="1" applyAlignment="1" applyProtection="1">
      <alignment vertical="center"/>
    </xf>
  </cellXfs>
  <cellStyles count="4">
    <cellStyle name="Currency" xfId="1" builtinId="4"/>
    <cellStyle name="Hyperlink" xfId="3" builtinId="8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SLN Depreciation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6040363197843513"/>
          <c:y val="9.7062469554839215E-2"/>
          <c:w val="0.81707384549904238"/>
          <c:h val="0.72687362919504439"/>
        </c:manualLayout>
      </c:layout>
      <c:lineChart>
        <c:grouping val="standard"/>
        <c:varyColors val="0"/>
        <c:ser>
          <c:idx val="1"/>
          <c:order val="0"/>
          <c:tx>
            <c:strRef>
              <c:f>'Example 4'!$B$6</c:f>
              <c:strCache>
                <c:ptCount val="1"/>
                <c:pt idx="0">
                  <c:v>Depreciation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'Example 4'!$A$7:$A$36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cat>
          <c:val>
            <c:numRef>
              <c:f>'Example 4'!$B$7:$B$36</c:f>
              <c:numCache>
                <c:formatCode>"$"#,##0.00_);[Red]\("$"#,##0.00\)</c:formatCode>
                <c:ptCount val="30"/>
                <c:pt idx="0">
                  <c:v>2333.3333333333335</c:v>
                </c:pt>
                <c:pt idx="1">
                  <c:v>2333.3333333333335</c:v>
                </c:pt>
                <c:pt idx="2">
                  <c:v>2333.3333333333335</c:v>
                </c:pt>
                <c:pt idx="3">
                  <c:v>2333.3333333333335</c:v>
                </c:pt>
                <c:pt idx="4">
                  <c:v>2333.3333333333335</c:v>
                </c:pt>
                <c:pt idx="5">
                  <c:v>2333.3333333333335</c:v>
                </c:pt>
                <c:pt idx="6">
                  <c:v>2333.3333333333335</c:v>
                </c:pt>
                <c:pt idx="7">
                  <c:v>2333.3333333333335</c:v>
                </c:pt>
                <c:pt idx="8">
                  <c:v>2333.3333333333335</c:v>
                </c:pt>
                <c:pt idx="9">
                  <c:v>2333.3333333333335</c:v>
                </c:pt>
                <c:pt idx="10">
                  <c:v>2333.3333333333335</c:v>
                </c:pt>
                <c:pt idx="11">
                  <c:v>2333.3333333333335</c:v>
                </c:pt>
                <c:pt idx="12">
                  <c:v>2333.3333333333335</c:v>
                </c:pt>
                <c:pt idx="13">
                  <c:v>2333.3333333333335</c:v>
                </c:pt>
                <c:pt idx="14">
                  <c:v>2333.3333333333335</c:v>
                </c:pt>
                <c:pt idx="15">
                  <c:v>2333.3333333333335</c:v>
                </c:pt>
                <c:pt idx="16">
                  <c:v>2333.3333333333335</c:v>
                </c:pt>
                <c:pt idx="17">
                  <c:v>2333.3333333333335</c:v>
                </c:pt>
                <c:pt idx="18">
                  <c:v>2333.3333333333335</c:v>
                </c:pt>
                <c:pt idx="19">
                  <c:v>2333.3333333333335</c:v>
                </c:pt>
                <c:pt idx="20">
                  <c:v>2333.3333333333335</c:v>
                </c:pt>
                <c:pt idx="21">
                  <c:v>2333.3333333333335</c:v>
                </c:pt>
                <c:pt idx="22">
                  <c:v>2333.3333333333335</c:v>
                </c:pt>
                <c:pt idx="23">
                  <c:v>2333.3333333333335</c:v>
                </c:pt>
                <c:pt idx="24">
                  <c:v>2333.3333333333335</c:v>
                </c:pt>
                <c:pt idx="25">
                  <c:v>2333.3333333333335</c:v>
                </c:pt>
                <c:pt idx="26">
                  <c:v>2333.3333333333335</c:v>
                </c:pt>
                <c:pt idx="27">
                  <c:v>2333.3333333333335</c:v>
                </c:pt>
                <c:pt idx="28">
                  <c:v>2333.3333333333335</c:v>
                </c:pt>
                <c:pt idx="29">
                  <c:v>2333.3333333333335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655-4CA2-A96C-AC9F1472CD3D}"/>
            </c:ext>
          </c:extLst>
        </c:ser>
        <c:ser>
          <c:idx val="2"/>
          <c:order val="1"/>
          <c:tx>
            <c:strRef>
              <c:f>'Example 4'!$C$6</c:f>
              <c:strCache>
                <c:ptCount val="1"/>
                <c:pt idx="0">
                  <c:v>Depreciated Value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'Example 4'!$A$7:$A$36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cat>
          <c:val>
            <c:numRef>
              <c:f>'Example 4'!$C$7:$C$36</c:f>
              <c:numCache>
                <c:formatCode>"$"#,##0.00_);[Red]\("$"#,##0.00\)</c:formatCode>
                <c:ptCount val="30"/>
                <c:pt idx="0">
                  <c:v>97666.666666666672</c:v>
                </c:pt>
                <c:pt idx="1">
                  <c:v>95333.333333333328</c:v>
                </c:pt>
                <c:pt idx="2">
                  <c:v>93000</c:v>
                </c:pt>
                <c:pt idx="3">
                  <c:v>90666.666666666672</c:v>
                </c:pt>
                <c:pt idx="4">
                  <c:v>88333.333333333328</c:v>
                </c:pt>
                <c:pt idx="5">
                  <c:v>86000</c:v>
                </c:pt>
                <c:pt idx="6">
                  <c:v>83666.666666666657</c:v>
                </c:pt>
                <c:pt idx="7">
                  <c:v>81333.333333333328</c:v>
                </c:pt>
                <c:pt idx="8">
                  <c:v>79000</c:v>
                </c:pt>
                <c:pt idx="9">
                  <c:v>76666.666666666672</c:v>
                </c:pt>
                <c:pt idx="10">
                  <c:v>74333.333333333343</c:v>
                </c:pt>
                <c:pt idx="11">
                  <c:v>72000</c:v>
                </c:pt>
                <c:pt idx="12">
                  <c:v>69666.666666666672</c:v>
                </c:pt>
                <c:pt idx="13">
                  <c:v>67333.333333333343</c:v>
                </c:pt>
                <c:pt idx="14">
                  <c:v>65000.000000000007</c:v>
                </c:pt>
                <c:pt idx="15">
                  <c:v>62666.666666666672</c:v>
                </c:pt>
                <c:pt idx="16">
                  <c:v>60333.333333333336</c:v>
                </c:pt>
                <c:pt idx="17">
                  <c:v>58000</c:v>
                </c:pt>
                <c:pt idx="18">
                  <c:v>55666.666666666664</c:v>
                </c:pt>
                <c:pt idx="19">
                  <c:v>53333.333333333328</c:v>
                </c:pt>
                <c:pt idx="20">
                  <c:v>50999.999999999993</c:v>
                </c:pt>
                <c:pt idx="21">
                  <c:v>48666.666666666657</c:v>
                </c:pt>
                <c:pt idx="22">
                  <c:v>46333.333333333321</c:v>
                </c:pt>
                <c:pt idx="23">
                  <c:v>43999.999999999985</c:v>
                </c:pt>
                <c:pt idx="24">
                  <c:v>41666.66666666665</c:v>
                </c:pt>
                <c:pt idx="25">
                  <c:v>39333.333333333314</c:v>
                </c:pt>
                <c:pt idx="26">
                  <c:v>36999.999999999978</c:v>
                </c:pt>
                <c:pt idx="27">
                  <c:v>34666.666666666642</c:v>
                </c:pt>
                <c:pt idx="28">
                  <c:v>32333.333333333314</c:v>
                </c:pt>
                <c:pt idx="29">
                  <c:v>29999.999999999985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655-4CA2-A96C-AC9F1472CD3D}"/>
            </c:ext>
          </c:extLst>
        </c:ser>
        <c:ser>
          <c:idx val="3"/>
          <c:order val="2"/>
          <c:tx>
            <c:strRef>
              <c:f>'Example 4'!$D$6</c:f>
              <c:strCache>
                <c:ptCount val="1"/>
                <c:pt idx="0">
                  <c:v>Accrued Depreciation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'Example 4'!$A$7:$A$36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cat>
          <c:val>
            <c:numRef>
              <c:f>'Example 4'!$D$7:$D$36</c:f>
              <c:numCache>
                <c:formatCode>"$"#,##0.00_);[Red]\("$"#,##0.00\)</c:formatCode>
                <c:ptCount val="30"/>
                <c:pt idx="0">
                  <c:v>2333.3333333333335</c:v>
                </c:pt>
                <c:pt idx="1">
                  <c:v>4666.666666666667</c:v>
                </c:pt>
                <c:pt idx="2">
                  <c:v>7000</c:v>
                </c:pt>
                <c:pt idx="3">
                  <c:v>9333.3333333333339</c:v>
                </c:pt>
                <c:pt idx="4">
                  <c:v>11666.666666666668</c:v>
                </c:pt>
                <c:pt idx="5">
                  <c:v>14000.000000000002</c:v>
                </c:pt>
                <c:pt idx="6">
                  <c:v>16333.333333333336</c:v>
                </c:pt>
                <c:pt idx="7">
                  <c:v>18666.666666666668</c:v>
                </c:pt>
                <c:pt idx="8">
                  <c:v>21000</c:v>
                </c:pt>
                <c:pt idx="9">
                  <c:v>23333.333333333332</c:v>
                </c:pt>
                <c:pt idx="10">
                  <c:v>25666.666666666664</c:v>
                </c:pt>
                <c:pt idx="11">
                  <c:v>27999.999999999996</c:v>
                </c:pt>
                <c:pt idx="12">
                  <c:v>30333.333333333328</c:v>
                </c:pt>
                <c:pt idx="13">
                  <c:v>32666.666666666661</c:v>
                </c:pt>
                <c:pt idx="14">
                  <c:v>34999.999999999993</c:v>
                </c:pt>
                <c:pt idx="15">
                  <c:v>37333.333333333328</c:v>
                </c:pt>
                <c:pt idx="16">
                  <c:v>39666.666666666664</c:v>
                </c:pt>
                <c:pt idx="17">
                  <c:v>42000</c:v>
                </c:pt>
                <c:pt idx="18">
                  <c:v>44333.333333333336</c:v>
                </c:pt>
                <c:pt idx="19">
                  <c:v>46666.666666666672</c:v>
                </c:pt>
                <c:pt idx="20">
                  <c:v>49000.000000000007</c:v>
                </c:pt>
                <c:pt idx="21">
                  <c:v>51333.333333333343</c:v>
                </c:pt>
                <c:pt idx="22">
                  <c:v>53666.666666666679</c:v>
                </c:pt>
                <c:pt idx="23">
                  <c:v>56000.000000000015</c:v>
                </c:pt>
                <c:pt idx="24">
                  <c:v>58333.33333333335</c:v>
                </c:pt>
                <c:pt idx="25">
                  <c:v>60666.666666666686</c:v>
                </c:pt>
                <c:pt idx="26">
                  <c:v>63000.000000000022</c:v>
                </c:pt>
                <c:pt idx="27">
                  <c:v>65333.333333333358</c:v>
                </c:pt>
                <c:pt idx="28">
                  <c:v>67666.666666666686</c:v>
                </c:pt>
                <c:pt idx="29">
                  <c:v>70000.000000000015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655-4CA2-A96C-AC9F1472CD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30799912"/>
        <c:axId val="230800304"/>
      </c:lineChart>
      <c:catAx>
        <c:axId val="2307999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Years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800304"/>
        <c:crosses val="autoZero"/>
        <c:auto val="1"/>
        <c:lblAlgn val="ctr"/>
        <c:lblOffset val="100"/>
        <c:noMultiLvlLbl val="0"/>
      </c:catAx>
      <c:valAx>
        <c:axId val="230800304"/>
        <c:scaling>
          <c:orientation val="minMax"/>
          <c:max val="1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Amount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&quot;$&quot;#,##0_);[Red]\(&quot;$&quot;#,##0\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799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6174540682414708E-2"/>
          <c:y val="0.9401370866773211"/>
          <c:w val="0.71792118890544077"/>
          <c:h val="4.41612466381536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26</xdr:row>
      <xdr:rowOff>90487</xdr:rowOff>
    </xdr:from>
    <xdr:ext cx="2487604" cy="57470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/>
          </xdr:nvSpPr>
          <xdr:spPr>
            <a:xfrm>
              <a:off x="190500" y="4462462"/>
              <a:ext cx="2487604" cy="574709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𝑺𝑳𝑵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𝒄𝒐𝒔𝒕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 −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𝒔𝒂𝒍𝒗𝒂𝒈𝒆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𝒍𝒊𝒇𝒆</m:t>
                        </m:r>
                      </m:den>
                    </m:f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190500" y="4462462"/>
              <a:ext cx="2487604" cy="574709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𝑺𝑳𝑵=(𝒄𝒐𝒔𝒕 −𝒔𝒂𝒍𝒗𝒂𝒈𝒆)/𝒍𝒊𝒇𝒆</a:t>
              </a:r>
              <a:endParaRPr lang="en-AU" sz="1800" b="1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390525</xdr:colOff>
      <xdr:row>5</xdr:row>
      <xdr:rowOff>280987</xdr:rowOff>
    </xdr:from>
    <xdr:to>
      <xdr:col>14</xdr:col>
      <xdr:colOff>295275</xdr:colOff>
      <xdr:row>34</xdr:row>
      <xdr:rowOff>142875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644621</xdr:colOff>
      <xdr:row>7</xdr:row>
      <xdr:rowOff>156845</xdr:rowOff>
    </xdr:from>
    <xdr:to>
      <xdr:col>12</xdr:col>
      <xdr:colOff>98328</xdr:colOff>
      <xdr:row>14</xdr:row>
      <xdr:rowOff>33654</xdr:rowOff>
    </xdr:to>
    <xdr:sp macro="" textlink="">
      <xdr:nvSpPr>
        <xdr:cNvPr id="5" name="Left-Up Arrow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/>
      </xdr:nvSpPr>
      <xdr:spPr>
        <a:xfrm rot="8123170">
          <a:off x="7997921" y="378175520"/>
          <a:ext cx="996757" cy="1010284"/>
        </a:xfrm>
        <a:prstGeom prst="leftUpArrow">
          <a:avLst>
            <a:gd name="adj1" fmla="val 7480"/>
            <a:gd name="adj2" fmla="val 25000"/>
            <a:gd name="adj3" fmla="val 25000"/>
          </a:avLst>
        </a:prstGeom>
        <a:ln w="0" cap="rnd" cmpd="sng">
          <a:gradFill>
            <a:gsLst>
              <a:gs pos="0">
                <a:schemeClr val="accent1">
                  <a:lumMod val="5000"/>
                  <a:lumOff val="95000"/>
                </a:schemeClr>
              </a:gs>
              <a:gs pos="74000">
                <a:schemeClr val="accent1">
                  <a:lumMod val="45000"/>
                  <a:lumOff val="55000"/>
                </a:schemeClr>
              </a:gs>
              <a:gs pos="83000">
                <a:schemeClr val="accent1">
                  <a:lumMod val="45000"/>
                  <a:lumOff val="55000"/>
                </a:schemeClr>
              </a:gs>
              <a:gs pos="100000">
                <a:schemeClr val="accent1">
                  <a:lumMod val="30000"/>
                  <a:lumOff val="70000"/>
                </a:schemeClr>
              </a:gs>
            </a:gsLst>
            <a:lin ang="5400000" scaled="1"/>
          </a:gradFill>
          <a:beve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0.75788</cdr:x>
      <cdr:y>0.93458</cdr:y>
    </cdr:from>
    <cdr:to>
      <cdr:x>1</cdr:x>
      <cdr:y>1</cdr:y>
    </cdr:to>
    <cdr:sp macro="" textlink="">
      <cdr:nvSpPr>
        <cdr:cNvPr id="2" name="TextBox 200"/>
        <cdr:cNvSpPr txBox="1"/>
      </cdr:nvSpPr>
      <cdr:spPr>
        <a:xfrm xmlns:a="http://schemas.openxmlformats.org/drawingml/2006/main">
          <a:off x="4273534" y="4535505"/>
          <a:ext cx="1365266" cy="317483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  <a:ln xmlns:a="http://schemas.openxmlformats.org/drawingml/2006/main" w="9525" cmpd="sng">
          <a:solidFill>
            <a:schemeClr val="lt1">
              <a:shade val="50000"/>
            </a:schemeClr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Functions</a:t>
          </a:r>
          <a:r>
            <a:rPr lang="en-AU" sz="800" baseline="0">
              <a:latin typeface="Arial" panose="020B0604020202020204" pitchFamily="34" charset="0"/>
              <a:cs typeface="Arial" panose="020B0604020202020204" pitchFamily="34" charset="0"/>
            </a:rPr>
            <a:t> Bible</a:t>
          </a:r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0.69426</cdr:x>
      <cdr:y>0.17174</cdr:y>
    </cdr:from>
    <cdr:to>
      <cdr:x>0.86993</cdr:x>
      <cdr:y>0.22277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914776" y="833438"/>
          <a:ext cx="990600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AU" sz="1100" b="1"/>
            <a:t>Salvage Value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4" tint="0.39997558519241921"/>
  </sheetPr>
  <dimension ref="A1:E55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4" width="60.7109375" style="2" customWidth="1"/>
    <col min="5" max="16384" width="9.140625" style="2"/>
  </cols>
  <sheetData>
    <row r="1" spans="1:5" s="1" customFormat="1" ht="30" customHeight="1" x14ac:dyDescent="0.2">
      <c r="A1" s="36" t="s">
        <v>61</v>
      </c>
      <c r="B1" s="37"/>
      <c r="C1" s="37"/>
      <c r="D1" s="38" t="s">
        <v>86</v>
      </c>
      <c r="E1" s="39"/>
    </row>
    <row r="2" spans="1:5" ht="15" customHeight="1" x14ac:dyDescent="0.2">
      <c r="A2" s="5"/>
      <c r="B2" s="6"/>
      <c r="C2" s="7"/>
      <c r="D2" s="8"/>
    </row>
    <row r="3" spans="1:5" ht="15.75" x14ac:dyDescent="0.25">
      <c r="A3" s="9" t="s">
        <v>47</v>
      </c>
      <c r="B3" s="6"/>
      <c r="C3" s="6"/>
      <c r="D3" s="10" t="str">
        <f>HYPERLINK("http://www.rondebruin.nl/efb/efb.htm","Visit the Excel Function Bible website")</f>
        <v>Visit the Excel Function Bible website</v>
      </c>
    </row>
    <row r="4" spans="1:5" ht="18" customHeight="1" x14ac:dyDescent="0.2">
      <c r="A4" s="11" t="s">
        <v>60</v>
      </c>
      <c r="B4" s="12"/>
      <c r="C4" s="12"/>
      <c r="D4" s="13" t="s">
        <v>82</v>
      </c>
    </row>
    <row r="5" spans="1:5" x14ac:dyDescent="0.2">
      <c r="A5" s="5"/>
      <c r="B5" s="6"/>
      <c r="C5" s="7"/>
      <c r="D5" s="14"/>
    </row>
    <row r="6" spans="1:5" ht="15.75" x14ac:dyDescent="0.25">
      <c r="A6" s="9" t="s">
        <v>59</v>
      </c>
      <c r="B6" s="5"/>
      <c r="C6" s="5"/>
      <c r="D6" s="15" t="s">
        <v>83</v>
      </c>
    </row>
    <row r="7" spans="1:5" x14ac:dyDescent="0.2">
      <c r="A7" s="16" t="s">
        <v>58</v>
      </c>
      <c r="B7" s="5"/>
      <c r="C7" s="5"/>
      <c r="D7" s="14" t="s">
        <v>85</v>
      </c>
    </row>
    <row r="8" spans="1:5" x14ac:dyDescent="0.2">
      <c r="A8" s="16"/>
      <c r="B8" s="5"/>
      <c r="C8" s="5"/>
      <c r="D8" s="14" t="s">
        <v>84</v>
      </c>
    </row>
    <row r="9" spans="1:5" x14ac:dyDescent="0.2">
      <c r="A9" s="16" t="s">
        <v>57</v>
      </c>
      <c r="B9" s="5"/>
      <c r="C9" s="5"/>
      <c r="D9" s="14"/>
    </row>
    <row r="10" spans="1:5" x14ac:dyDescent="0.2">
      <c r="A10" s="16"/>
      <c r="B10" s="5"/>
      <c r="C10" s="5"/>
      <c r="D10" s="10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9" t="s">
        <v>56</v>
      </c>
      <c r="B11" s="6"/>
      <c r="C11" s="6"/>
      <c r="D11" s="14"/>
    </row>
    <row r="12" spans="1:5" x14ac:dyDescent="0.2">
      <c r="A12" s="17" t="s">
        <v>55</v>
      </c>
      <c r="B12" s="18"/>
      <c r="C12" s="19"/>
      <c r="D12" s="20"/>
    </row>
    <row r="13" spans="1:5" x14ac:dyDescent="0.2">
      <c r="A13" s="17" t="s">
        <v>54</v>
      </c>
      <c r="B13" s="18"/>
      <c r="C13" s="19"/>
      <c r="D13" s="20"/>
    </row>
    <row r="14" spans="1:5" x14ac:dyDescent="0.2">
      <c r="A14" s="17" t="s">
        <v>53</v>
      </c>
      <c r="B14" s="18"/>
      <c r="C14" s="19"/>
      <c r="D14" s="20"/>
    </row>
    <row r="15" spans="1:5" x14ac:dyDescent="0.2">
      <c r="A15" s="5"/>
      <c r="B15" s="6"/>
      <c r="C15" s="7"/>
      <c r="D15" s="15"/>
    </row>
    <row r="16" spans="1:5" ht="15.75" x14ac:dyDescent="0.25">
      <c r="A16" s="9" t="s">
        <v>52</v>
      </c>
      <c r="B16" s="6"/>
      <c r="C16" s="6"/>
      <c r="D16" s="6"/>
    </row>
    <row r="17" spans="1:4" x14ac:dyDescent="0.2">
      <c r="A17" s="21" t="s">
        <v>51</v>
      </c>
      <c r="B17" s="6"/>
      <c r="C17" s="6"/>
      <c r="D17" s="6"/>
    </row>
    <row r="18" spans="1:4" x14ac:dyDescent="0.2">
      <c r="A18" s="21"/>
      <c r="B18" s="6"/>
      <c r="C18" s="6"/>
      <c r="D18" s="6"/>
    </row>
    <row r="19" spans="1:4" ht="15.75" x14ac:dyDescent="0.25">
      <c r="A19" s="9" t="s">
        <v>50</v>
      </c>
      <c r="B19" s="6"/>
      <c r="C19" s="6"/>
      <c r="D19" s="6"/>
    </row>
    <row r="20" spans="1:4" x14ac:dyDescent="0.2">
      <c r="A20" s="22" t="s">
        <v>49</v>
      </c>
      <c r="B20" s="22" t="s">
        <v>48</v>
      </c>
      <c r="C20" s="22" t="s">
        <v>47</v>
      </c>
      <c r="D20" s="22" t="s">
        <v>46</v>
      </c>
    </row>
    <row r="21" spans="1:4" x14ac:dyDescent="0.2">
      <c r="A21" s="23" t="s">
        <v>45</v>
      </c>
      <c r="B21" s="23" t="s">
        <v>39</v>
      </c>
      <c r="C21" s="19" t="s">
        <v>44</v>
      </c>
      <c r="D21" s="19"/>
    </row>
    <row r="22" spans="1:4" ht="25.5" x14ac:dyDescent="0.2">
      <c r="A22" s="24" t="s">
        <v>43</v>
      </c>
      <c r="B22" s="24" t="s">
        <v>39</v>
      </c>
      <c r="C22" s="19" t="s">
        <v>42</v>
      </c>
      <c r="D22" s="19" t="s">
        <v>41</v>
      </c>
    </row>
    <row r="23" spans="1:4" ht="25.5" x14ac:dyDescent="0.2">
      <c r="A23" s="24" t="s">
        <v>40</v>
      </c>
      <c r="B23" s="24" t="s">
        <v>39</v>
      </c>
      <c r="C23" s="19" t="s">
        <v>38</v>
      </c>
      <c r="D23" s="19" t="s">
        <v>37</v>
      </c>
    </row>
    <row r="24" spans="1:4" x14ac:dyDescent="0.2">
      <c r="A24" s="5"/>
      <c r="B24" s="6"/>
      <c r="C24" s="7"/>
      <c r="D24" s="6"/>
    </row>
    <row r="25" spans="1:4" ht="15.75" x14ac:dyDescent="0.25">
      <c r="A25" s="9" t="s">
        <v>36</v>
      </c>
      <c r="B25" s="6"/>
      <c r="C25" s="7"/>
      <c r="D25" s="6"/>
    </row>
    <row r="26" spans="1:4" x14ac:dyDescent="0.2">
      <c r="A26" s="5" t="s">
        <v>35</v>
      </c>
      <c r="B26" s="6"/>
      <c r="C26" s="7"/>
      <c r="D26" s="6"/>
    </row>
    <row r="27" spans="1:4" ht="59.25" customHeight="1" x14ac:dyDescent="0.2">
      <c r="A27" s="25"/>
      <c r="B27" s="6"/>
      <c r="C27" s="7"/>
      <c r="D27" s="6"/>
    </row>
    <row r="28" spans="1:4" x14ac:dyDescent="0.2">
      <c r="A28" s="5" t="s">
        <v>34</v>
      </c>
      <c r="B28" s="6"/>
      <c r="C28" s="7"/>
      <c r="D28" s="6"/>
    </row>
    <row r="29" spans="1:4" ht="15.75" x14ac:dyDescent="0.25">
      <c r="A29" s="26" t="s">
        <v>33</v>
      </c>
      <c r="B29" s="6"/>
      <c r="C29" s="7"/>
      <c r="D29" s="6"/>
    </row>
    <row r="30" spans="1:4" x14ac:dyDescent="0.2">
      <c r="A30" s="5"/>
      <c r="B30" s="6"/>
      <c r="C30" s="7"/>
      <c r="D30" s="6"/>
    </row>
    <row r="31" spans="1:4" ht="15.75" x14ac:dyDescent="0.25">
      <c r="A31" s="27" t="s">
        <v>75</v>
      </c>
      <c r="B31" s="6"/>
      <c r="C31" s="6"/>
      <c r="D31" s="6"/>
    </row>
    <row r="32" spans="1:4" x14ac:dyDescent="0.2">
      <c r="A32" s="28" t="s">
        <v>76</v>
      </c>
      <c r="B32" s="6"/>
      <c r="C32" s="6"/>
      <c r="D32" s="6"/>
    </row>
    <row r="33" spans="1:4" x14ac:dyDescent="0.2">
      <c r="A33" s="21" t="s">
        <v>77</v>
      </c>
      <c r="B33" s="6"/>
      <c r="C33" s="6"/>
      <c r="D33" s="6"/>
    </row>
    <row r="34" spans="1:4" ht="30" customHeight="1" x14ac:dyDescent="0.2">
      <c r="A34" s="29" t="s">
        <v>67</v>
      </c>
      <c r="B34" s="30" t="s">
        <v>78</v>
      </c>
      <c r="C34" s="19"/>
      <c r="D34" s="19"/>
    </row>
    <row r="35" spans="1:4" ht="30" customHeight="1" x14ac:dyDescent="0.2">
      <c r="A35" s="29" t="s">
        <v>68</v>
      </c>
      <c r="B35" s="30" t="s">
        <v>81</v>
      </c>
      <c r="C35" s="19"/>
      <c r="D35" s="19"/>
    </row>
    <row r="36" spans="1:4" ht="30" customHeight="1" x14ac:dyDescent="0.2">
      <c r="A36" s="29" t="s">
        <v>69</v>
      </c>
      <c r="B36" s="30" t="s">
        <v>79</v>
      </c>
      <c r="C36" s="19"/>
      <c r="D36" s="19"/>
    </row>
    <row r="37" spans="1:4" ht="30" customHeight="1" x14ac:dyDescent="0.2">
      <c r="A37" s="29" t="s">
        <v>70</v>
      </c>
      <c r="B37" s="30" t="s">
        <v>80</v>
      </c>
      <c r="C37" s="19"/>
      <c r="D37" s="19"/>
    </row>
    <row r="38" spans="1:4" x14ac:dyDescent="0.2">
      <c r="A38" s="21"/>
      <c r="B38" s="6"/>
      <c r="C38" s="6"/>
      <c r="D38" s="6"/>
    </row>
    <row r="39" spans="1:4" ht="15.75" x14ac:dyDescent="0.25">
      <c r="A39" s="9" t="s">
        <v>32</v>
      </c>
      <c r="B39" s="6"/>
      <c r="C39" s="6"/>
      <c r="D39" s="6"/>
    </row>
    <row r="40" spans="1:4" x14ac:dyDescent="0.2">
      <c r="A40" s="6"/>
      <c r="B40" s="6"/>
      <c r="C40" s="6"/>
      <c r="D40" s="6"/>
    </row>
    <row r="41" spans="1:4" x14ac:dyDescent="0.2">
      <c r="A41" s="22" t="s">
        <v>31</v>
      </c>
      <c r="B41" s="6"/>
      <c r="C41" s="6"/>
      <c r="D41" s="6"/>
    </row>
    <row r="42" spans="1:4" s="3" customFormat="1" x14ac:dyDescent="0.2">
      <c r="A42" s="31" t="str">
        <f>'Example 1'!A1</f>
        <v>Example 1:- Simple Entry Of SLN Function</v>
      </c>
      <c r="B42" s="6"/>
      <c r="C42" s="6"/>
      <c r="D42" s="6"/>
    </row>
    <row r="43" spans="1:4" x14ac:dyDescent="0.2">
      <c r="A43" s="31" t="str">
        <f>'Example 2'!A1</f>
        <v>Example 2:- Validation Of SLN Arguments</v>
      </c>
      <c r="B43" s="6"/>
      <c r="C43" s="6"/>
      <c r="D43" s="6"/>
    </row>
    <row r="44" spans="1:4" x14ac:dyDescent="0.2">
      <c r="A44" s="31" t="str">
        <f>'Example 3'!A1</f>
        <v>Example 3:- Examination Of Algorithm Of SLN Function.</v>
      </c>
      <c r="B44" s="6"/>
      <c r="C44" s="6"/>
      <c r="D44" s="6"/>
    </row>
    <row r="45" spans="1:4" x14ac:dyDescent="0.2">
      <c r="A45" s="31" t="str">
        <f>'Example 4'!A1</f>
        <v>Example 4:- Depreciation Schedule And Chart Of SLN Function</v>
      </c>
      <c r="B45" s="6"/>
      <c r="C45" s="6"/>
      <c r="D45" s="6"/>
    </row>
    <row r="46" spans="1:4" x14ac:dyDescent="0.2">
      <c r="A46" s="6"/>
      <c r="B46" s="6"/>
      <c r="C46" s="6"/>
      <c r="D46" s="6"/>
    </row>
    <row r="47" spans="1:4" ht="15.75" x14ac:dyDescent="0.25">
      <c r="A47" s="9" t="s">
        <v>4</v>
      </c>
      <c r="B47" s="6"/>
      <c r="C47" s="6"/>
      <c r="D47" s="6"/>
    </row>
    <row r="48" spans="1:4" x14ac:dyDescent="0.2">
      <c r="A48" s="6"/>
      <c r="B48" s="6"/>
      <c r="C48" s="6"/>
      <c r="D48" s="6"/>
    </row>
    <row r="49" spans="1:4" x14ac:dyDescent="0.2">
      <c r="A49" s="32" t="s">
        <v>3</v>
      </c>
      <c r="B49" s="6"/>
      <c r="C49" s="6"/>
      <c r="D49" s="6"/>
    </row>
    <row r="50" spans="1:4" x14ac:dyDescent="0.2">
      <c r="A50" s="33" t="s">
        <v>2</v>
      </c>
      <c r="B50" s="5"/>
      <c r="C50" s="5"/>
      <c r="D50" s="5"/>
    </row>
    <row r="51" spans="1:4" x14ac:dyDescent="0.2">
      <c r="A51" s="32" t="s">
        <v>1</v>
      </c>
      <c r="B51" s="6"/>
      <c r="C51" s="6"/>
      <c r="D51" s="6"/>
    </row>
    <row r="52" spans="1:4" x14ac:dyDescent="0.2">
      <c r="A52" s="32"/>
      <c r="B52" s="6"/>
      <c r="C52" s="6"/>
      <c r="D52" s="6"/>
    </row>
    <row r="53" spans="1:4" x14ac:dyDescent="0.2">
      <c r="A53" s="34" t="s">
        <v>0</v>
      </c>
      <c r="B53" s="6"/>
      <c r="C53" s="6"/>
      <c r="D53" s="6"/>
    </row>
    <row r="54" spans="1:4" x14ac:dyDescent="0.2">
      <c r="A54" s="32"/>
      <c r="B54" s="6"/>
      <c r="C54" s="6"/>
      <c r="D54" s="6"/>
    </row>
    <row r="55" spans="1:4" x14ac:dyDescent="0.2">
      <c r="A55" s="35"/>
      <c r="B55" s="35"/>
      <c r="C55" s="35"/>
      <c r="D55" s="35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4" tint="0.39997558519241921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4" t="s">
        <v>71</v>
      </c>
      <c r="B1" s="45"/>
      <c r="C1" s="45"/>
      <c r="D1" s="46"/>
      <c r="E1" s="46"/>
    </row>
    <row r="2" spans="1:5" ht="15" customHeight="1" x14ac:dyDescent="0.2">
      <c r="A2" s="6"/>
      <c r="B2" s="6"/>
      <c r="C2" s="6"/>
      <c r="D2" s="6"/>
      <c r="E2" s="6"/>
    </row>
    <row r="3" spans="1:5" x14ac:dyDescent="0.2">
      <c r="A3" s="5" t="s">
        <v>18</v>
      </c>
      <c r="B3" s="40">
        <v>150000</v>
      </c>
      <c r="C3" s="6"/>
      <c r="D3" s="6"/>
      <c r="E3" s="6"/>
    </row>
    <row r="4" spans="1:5" x14ac:dyDescent="0.2">
      <c r="A4" s="5" t="s">
        <v>17</v>
      </c>
      <c r="B4" s="40">
        <v>40000</v>
      </c>
      <c r="C4" s="6"/>
      <c r="D4" s="6"/>
      <c r="E4" s="6"/>
    </row>
    <row r="5" spans="1:5" x14ac:dyDescent="0.2">
      <c r="A5" s="5" t="s">
        <v>16</v>
      </c>
      <c r="B5" s="41">
        <v>5</v>
      </c>
      <c r="C5" s="7"/>
      <c r="D5" s="6"/>
      <c r="E5" s="6"/>
    </row>
    <row r="6" spans="1:5" x14ac:dyDescent="0.2">
      <c r="A6" s="6"/>
      <c r="B6" s="6"/>
      <c r="C6" s="6"/>
      <c r="D6" s="6"/>
      <c r="E6" s="6"/>
    </row>
    <row r="7" spans="1:5" x14ac:dyDescent="0.2">
      <c r="A7" s="22" t="s">
        <v>14</v>
      </c>
      <c r="B7" s="42">
        <f>SLN(B3,B4,B5)</f>
        <v>22000</v>
      </c>
      <c r="C7" s="6"/>
      <c r="D7" s="6"/>
      <c r="E7" s="6"/>
    </row>
    <row r="8" spans="1:5" x14ac:dyDescent="0.2">
      <c r="A8" s="22" t="str">
        <f>"Formula Used in "&amp;ADDRESS(ROW(B7),COLUMN(B7),4)&amp;"  &gt;&gt;   "</f>
        <v xml:space="preserve">Formula Used in B7  &gt;&gt;   </v>
      </c>
      <c r="B8" s="43" t="str">
        <f ca="1">_xlfn.FORMULATEXT(B7)</f>
        <v>=SLN(B3,B4,B5)</v>
      </c>
      <c r="C8" s="6"/>
      <c r="D8" s="6"/>
      <c r="E8" s="6"/>
    </row>
    <row r="9" spans="1:5" x14ac:dyDescent="0.2">
      <c r="A9" s="22"/>
      <c r="B9" s="43"/>
      <c r="C9" s="6"/>
      <c r="D9" s="6"/>
      <c r="E9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4" tint="0.39997558519241921"/>
  </sheetPr>
  <dimension ref="A1:E26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4" t="s">
        <v>72</v>
      </c>
      <c r="B1" s="45"/>
      <c r="C1" s="45"/>
      <c r="D1" s="46"/>
      <c r="E1" s="46"/>
    </row>
    <row r="2" spans="1:5" ht="15" customHeight="1" x14ac:dyDescent="0.2">
      <c r="A2" s="47"/>
      <c r="B2" s="47"/>
      <c r="C2" s="48"/>
      <c r="D2" s="47"/>
      <c r="E2" s="47"/>
    </row>
    <row r="3" spans="1:5" ht="25.5" x14ac:dyDescent="0.2">
      <c r="A3" s="47" t="s">
        <v>30</v>
      </c>
      <c r="B3" s="47" t="s">
        <v>29</v>
      </c>
      <c r="C3" s="48" t="s">
        <v>28</v>
      </c>
      <c r="D3" s="47" t="s">
        <v>27</v>
      </c>
      <c r="E3" s="47"/>
    </row>
    <row r="4" spans="1:5" x14ac:dyDescent="0.2">
      <c r="A4" s="5" t="s">
        <v>18</v>
      </c>
      <c r="B4" s="40">
        <v>3000000</v>
      </c>
      <c r="C4" s="6">
        <f>IF(B4&gt;0,0,"Input Data Error")</f>
        <v>0</v>
      </c>
      <c r="D4" s="49" t="str">
        <f ca="1">_xlfn.FORMULATEXT(C4)</f>
        <v>=IF(B4&gt;0,0,"Input Data Error")</v>
      </c>
      <c r="E4" s="49"/>
    </row>
    <row r="5" spans="1:5" x14ac:dyDescent="0.2">
      <c r="A5" s="5" t="s">
        <v>17</v>
      </c>
      <c r="B5" s="40">
        <v>300000</v>
      </c>
      <c r="C5" s="6">
        <f>IF(AND(B5&gt;0,B5&lt;=B4),0,"Input Data Error")</f>
        <v>0</v>
      </c>
      <c r="D5" s="49" t="str">
        <f ca="1">_xlfn.FORMULATEXT(C5)</f>
        <v>=IF(AND(B5&gt;0,B5&lt;=B4),0,"Input Data Error")</v>
      </c>
      <c r="E5" s="49"/>
    </row>
    <row r="6" spans="1:5" x14ac:dyDescent="0.2">
      <c r="A6" s="5" t="s">
        <v>16</v>
      </c>
      <c r="B6" s="41">
        <v>30</v>
      </c>
      <c r="C6" s="6">
        <f>IF(B6&gt;0,0,"Input Data Error")</f>
        <v>0</v>
      </c>
      <c r="D6" s="49" t="str">
        <f ca="1">_xlfn.FORMULATEXT(C6)</f>
        <v>=IF(B6&gt;0,0,"Input Data Error")</v>
      </c>
      <c r="E6" s="49"/>
    </row>
    <row r="7" spans="1:5" x14ac:dyDescent="0.2">
      <c r="A7" s="6"/>
      <c r="B7" s="6"/>
      <c r="C7" s="6"/>
      <c r="D7" s="6"/>
      <c r="E7" s="6"/>
    </row>
    <row r="8" spans="1:5" x14ac:dyDescent="0.2">
      <c r="A8" s="22" t="s">
        <v>14</v>
      </c>
      <c r="B8" s="42">
        <f>SLN(B4,B5,B6)</f>
        <v>90000</v>
      </c>
      <c r="C8" s="6"/>
      <c r="D8" s="6"/>
      <c r="E8" s="6"/>
    </row>
    <row r="9" spans="1:5" x14ac:dyDescent="0.2">
      <c r="A9" s="22" t="str">
        <f>"Formula Used in "&amp;ADDRESS(ROW(B8),COLUMN(B8),4)&amp;"  &gt;&gt;   "</f>
        <v xml:space="preserve">Formula Used in B8  &gt;&gt;   </v>
      </c>
      <c r="B9" s="43" t="str">
        <f ca="1">_xlfn.FORMULATEXT(B8)</f>
        <v>=SLN(B4,B5,B6)</v>
      </c>
      <c r="C9" s="6"/>
      <c r="D9" s="6"/>
      <c r="E9" s="6"/>
    </row>
    <row r="10" spans="1:5" x14ac:dyDescent="0.2">
      <c r="A10" s="22"/>
      <c r="B10" s="43"/>
      <c r="C10" s="6"/>
      <c r="D10" s="6"/>
      <c r="E10" s="6"/>
    </row>
    <row r="11" spans="1:5" x14ac:dyDescent="0.2">
      <c r="A11" s="5" t="s">
        <v>26</v>
      </c>
      <c r="B11" s="6"/>
      <c r="C11" s="6"/>
      <c r="D11" s="6"/>
      <c r="E11" s="6"/>
    </row>
    <row r="12" spans="1:5" x14ac:dyDescent="0.2">
      <c r="A12" s="47" t="s">
        <v>25</v>
      </c>
      <c r="B12" s="47" t="s">
        <v>19</v>
      </c>
      <c r="C12" s="50" t="s">
        <v>24</v>
      </c>
      <c r="D12" s="47" t="s">
        <v>23</v>
      </c>
      <c r="E12" s="47"/>
    </row>
    <row r="13" spans="1:5" x14ac:dyDescent="0.2">
      <c r="A13" s="51" t="str">
        <f>SLN!A21</f>
        <v>cost</v>
      </c>
      <c r="B13" s="52" t="s">
        <v>21</v>
      </c>
      <c r="C13" s="53"/>
      <c r="D13" s="54"/>
      <c r="E13" s="54"/>
    </row>
    <row r="14" spans="1:5" x14ac:dyDescent="0.2">
      <c r="A14" s="51"/>
      <c r="B14" s="52" t="s">
        <v>20</v>
      </c>
      <c r="C14" s="53"/>
      <c r="D14" s="54"/>
      <c r="E14" s="54"/>
    </row>
    <row r="15" spans="1:5" x14ac:dyDescent="0.2">
      <c r="A15" s="51"/>
      <c r="B15" s="48" t="s">
        <v>19</v>
      </c>
      <c r="C15" s="53" t="b">
        <f>B4&gt;0</f>
        <v>1</v>
      </c>
      <c r="D15" s="54" t="str">
        <f ca="1">_xlfn.FORMULATEXT(C15)</f>
        <v>=B4&gt;0</v>
      </c>
      <c r="E15" s="54"/>
    </row>
    <row r="16" spans="1:5" x14ac:dyDescent="0.2">
      <c r="A16" s="51"/>
      <c r="B16" s="48"/>
      <c r="C16" s="53"/>
      <c r="D16" s="54"/>
      <c r="E16" s="54"/>
    </row>
    <row r="17" spans="1:5" x14ac:dyDescent="0.2">
      <c r="A17" s="51" t="str">
        <f>SLN!A22</f>
        <v>salvage</v>
      </c>
      <c r="B17" s="52" t="s">
        <v>21</v>
      </c>
      <c r="C17" s="53"/>
      <c r="D17" s="54"/>
      <c r="E17" s="54"/>
    </row>
    <row r="18" spans="1:5" x14ac:dyDescent="0.2">
      <c r="A18" s="51"/>
      <c r="B18" s="52" t="s">
        <v>20</v>
      </c>
      <c r="C18" s="53"/>
      <c r="D18" s="54"/>
      <c r="E18" s="54"/>
    </row>
    <row r="19" spans="1:5" x14ac:dyDescent="0.2">
      <c r="A19" s="51"/>
      <c r="B19" s="52" t="s">
        <v>22</v>
      </c>
      <c r="C19" s="53"/>
      <c r="D19" s="54"/>
      <c r="E19" s="54"/>
    </row>
    <row r="20" spans="1:5" x14ac:dyDescent="0.2">
      <c r="A20" s="51"/>
      <c r="B20" s="48" t="s">
        <v>19</v>
      </c>
      <c r="C20" s="53" t="b">
        <f>AND('Example 1'!B4&gt;0,'Example 1'!B4&lt;='Example 1'!B3)</f>
        <v>1</v>
      </c>
      <c r="D20" s="54" t="str">
        <f ca="1">_xlfn.FORMULATEXT(C20)</f>
        <v>=AND('Example 1'!B4&gt;0,'Example 1'!B4&lt;='Example 1'!B3)</v>
      </c>
      <c r="E20" s="54"/>
    </row>
    <row r="21" spans="1:5" x14ac:dyDescent="0.2">
      <c r="A21" s="51"/>
      <c r="B21" s="48"/>
      <c r="C21" s="53"/>
      <c r="D21" s="54"/>
      <c r="E21" s="54"/>
    </row>
    <row r="22" spans="1:5" x14ac:dyDescent="0.2">
      <c r="A22" s="51" t="str">
        <f>SLN!A23</f>
        <v>life</v>
      </c>
      <c r="B22" s="52" t="s">
        <v>21</v>
      </c>
      <c r="C22" s="53"/>
      <c r="D22" s="54"/>
      <c r="E22" s="54"/>
    </row>
    <row r="23" spans="1:5" x14ac:dyDescent="0.2">
      <c r="A23" s="51"/>
      <c r="B23" s="52" t="s">
        <v>20</v>
      </c>
      <c r="C23" s="53"/>
      <c r="D23" s="54"/>
      <c r="E23" s="54"/>
    </row>
    <row r="24" spans="1:5" x14ac:dyDescent="0.2">
      <c r="A24" s="51"/>
      <c r="B24" s="48" t="s">
        <v>19</v>
      </c>
      <c r="C24" s="53" t="b">
        <f>'Example 1'!B5&gt;0</f>
        <v>1</v>
      </c>
      <c r="D24" s="54" t="str">
        <f ca="1">_xlfn.FORMULATEXT(C24)</f>
        <v>='Example 1'!B5&gt;0</v>
      </c>
      <c r="E24" s="54"/>
    </row>
    <row r="25" spans="1:5" x14ac:dyDescent="0.2">
      <c r="A25" s="51"/>
      <c r="B25" s="48"/>
      <c r="C25" s="53"/>
      <c r="D25" s="54"/>
      <c r="E25" s="54"/>
    </row>
    <row r="26" spans="1:5" x14ac:dyDescent="0.2">
      <c r="A26" s="6"/>
      <c r="B26" s="43"/>
      <c r="C26" s="7"/>
      <c r="D26" s="6"/>
      <c r="E26" s="6"/>
    </row>
  </sheetData>
  <dataValidations count="3">
    <dataValidation type="custom" allowBlank="1" showInputMessage="1" showErrorMessage="1" errorTitle="Data Input Error" error="Enter salvage value at the end of life._x000a__x000a_This should not exceed cost._x000a__x000a_Cost - Salvage = Depreciable Amount." promptTitle="Data Input Validation" prompt="Enter salvage value at the end of life._x000a__x000a_This should not exceed cost._x000a__x000a_Cost - Salvage = Depreciable Amount." sqref="B5" xr:uid="{00000000-0002-0000-0200-000000000000}">
      <formula1>AND(B5&gt;0,B5&lt;=B4)</formula1>
    </dataValidation>
    <dataValidation type="decimal" operator="greaterThanOrEqual" allowBlank="1" showInputMessage="1" showErrorMessage="1" errorTitle="Data Input Error" error="Input life." promptTitle="Input Data Validation" prompt="Input life." sqref="B6" xr:uid="{00000000-0002-0000-0200-000001000000}">
      <formula1>0</formula1>
    </dataValidation>
    <dataValidation type="decimal" operator="greaterThanOrEqual" allowBlank="1" showInputMessage="1" showErrorMessage="1" errorTitle="Data Input Error" error="Input cost of the asset" promptTitle="Data Input Validation" prompt="Input cost of the asset" sqref="B4" xr:uid="{00000000-0002-0000-0200-000002000000}">
      <formula1>0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4" tint="0.39997558519241921"/>
  </sheetPr>
  <dimension ref="A1:E53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4" t="s">
        <v>73</v>
      </c>
      <c r="B1" s="45"/>
      <c r="C1" s="45"/>
      <c r="D1" s="46"/>
      <c r="E1" s="46"/>
    </row>
    <row r="2" spans="1:5" ht="15" customHeight="1" x14ac:dyDescent="0.2">
      <c r="A2" s="5"/>
      <c r="B2" s="6"/>
      <c r="C2" s="6"/>
      <c r="D2" s="6"/>
      <c r="E2" s="6"/>
    </row>
    <row r="3" spans="1:5" x14ac:dyDescent="0.2">
      <c r="A3" s="5" t="s">
        <v>18</v>
      </c>
      <c r="B3" s="40">
        <v>150000</v>
      </c>
      <c r="C3" s="6"/>
      <c r="D3" s="6"/>
      <c r="E3" s="6"/>
    </row>
    <row r="4" spans="1:5" x14ac:dyDescent="0.2">
      <c r="A4" s="5" t="s">
        <v>17</v>
      </c>
      <c r="B4" s="40">
        <v>5000</v>
      </c>
      <c r="C4" s="6"/>
      <c r="D4" s="6"/>
      <c r="E4" s="6"/>
    </row>
    <row r="5" spans="1:5" x14ac:dyDescent="0.2">
      <c r="A5" s="5" t="s">
        <v>16</v>
      </c>
      <c r="B5" s="41">
        <v>30</v>
      </c>
      <c r="C5" s="55" t="s">
        <v>15</v>
      </c>
      <c r="D5" s="6"/>
      <c r="E5" s="6"/>
    </row>
    <row r="6" spans="1:5" x14ac:dyDescent="0.2">
      <c r="A6" s="6"/>
      <c r="B6" s="6"/>
      <c r="C6" s="6"/>
      <c r="D6" s="6"/>
      <c r="E6" s="6"/>
    </row>
    <row r="7" spans="1:5" x14ac:dyDescent="0.2">
      <c r="A7" s="22" t="s">
        <v>14</v>
      </c>
      <c r="B7" s="42">
        <f>SLN(B3,B4,B5)</f>
        <v>4833.333333333333</v>
      </c>
      <c r="C7" s="6"/>
      <c r="D7" s="6"/>
      <c r="E7" s="6"/>
    </row>
    <row r="8" spans="1:5" x14ac:dyDescent="0.2">
      <c r="A8" s="22" t="str">
        <f>"Formula Used in "&amp;ADDRESS(ROW(B7),COLUMN(B7),4)&amp;"  &gt;&gt;   "</f>
        <v xml:space="preserve">Formula Used in B7  &gt;&gt;   </v>
      </c>
      <c r="B8" s="43" t="str">
        <f ca="1">_xlfn.FORMULATEXT(B7)</f>
        <v>=SLN(B3,B4,B5)</v>
      </c>
      <c r="C8" s="6"/>
      <c r="D8" s="6"/>
      <c r="E8" s="6"/>
    </row>
    <row r="9" spans="1:5" x14ac:dyDescent="0.2">
      <c r="A9" s="22"/>
      <c r="B9" s="43"/>
      <c r="C9" s="6"/>
      <c r="D9" s="6"/>
      <c r="E9" s="6"/>
    </row>
    <row r="10" spans="1:5" x14ac:dyDescent="0.2">
      <c r="A10" s="22" t="s">
        <v>13</v>
      </c>
      <c r="B10" s="43"/>
      <c r="C10" s="6"/>
      <c r="D10" s="6"/>
      <c r="E10" s="6"/>
    </row>
    <row r="11" spans="1:5" x14ac:dyDescent="0.2">
      <c r="A11" s="5" t="s">
        <v>12</v>
      </c>
      <c r="B11" s="56">
        <f>B7/(B3-B4)</f>
        <v>3.3333333333333333E-2</v>
      </c>
      <c r="C11" s="6" t="str">
        <f ca="1">_xlfn.FORMULATEXT(B11)</f>
        <v>=B7/(B3-B4)</v>
      </c>
      <c r="D11" s="6"/>
      <c r="E11" s="6"/>
    </row>
    <row r="12" spans="1:5" x14ac:dyDescent="0.2">
      <c r="A12" s="5" t="s">
        <v>11</v>
      </c>
      <c r="B12" s="57">
        <f>SUM(B16:B47)</f>
        <v>144999.99999999997</v>
      </c>
      <c r="C12" s="6" t="str">
        <f ca="1">_xlfn.FORMULATEXT(B12)</f>
        <v>=SUM(B16:B47)</v>
      </c>
      <c r="D12" s="6"/>
      <c r="E12" s="6"/>
    </row>
    <row r="13" spans="1:5" ht="13.5" thickBot="1" x14ac:dyDescent="0.25">
      <c r="A13" s="22"/>
      <c r="B13" s="43"/>
      <c r="C13" s="6"/>
      <c r="D13" s="6"/>
      <c r="E13" s="6"/>
    </row>
    <row r="14" spans="1:5" ht="13.5" thickBot="1" x14ac:dyDescent="0.25">
      <c r="A14" s="58" t="s">
        <v>10</v>
      </c>
      <c r="B14" s="59"/>
      <c r="C14" s="60"/>
      <c r="D14" s="61"/>
      <c r="E14" s="6"/>
    </row>
    <row r="15" spans="1:5" ht="13.5" thickBot="1" x14ac:dyDescent="0.25">
      <c r="A15" s="62" t="s">
        <v>9</v>
      </c>
      <c r="B15" s="63" t="s">
        <v>8</v>
      </c>
      <c r="C15" s="62" t="s">
        <v>7</v>
      </c>
      <c r="D15" s="63" t="s">
        <v>6</v>
      </c>
      <c r="E15" s="6"/>
    </row>
    <row r="16" spans="1:5" x14ac:dyDescent="0.2">
      <c r="A16" s="64">
        <v>1</v>
      </c>
      <c r="B16" s="65">
        <f t="shared" ref="B16:B45" si="0">SLN($B$3,$B$4,$B$5)</f>
        <v>4833.333333333333</v>
      </c>
      <c r="C16" s="66">
        <f>$B$3-SUM($B$16:B16)</f>
        <v>145166.66666666666</v>
      </c>
      <c r="D16" s="65">
        <f>SUM($B$16:B16)</f>
        <v>4833.333333333333</v>
      </c>
      <c r="E16" s="6"/>
    </row>
    <row r="17" spans="1:5" x14ac:dyDescent="0.2">
      <c r="A17" s="64">
        <f t="shared" ref="A17:A45" si="1">IF(A16=$B$5,0,IF(A16=0,0,A16+1))</f>
        <v>2</v>
      </c>
      <c r="B17" s="65">
        <f t="shared" si="0"/>
        <v>4833.333333333333</v>
      </c>
      <c r="C17" s="66">
        <f>$B$3-SUM($B$16:B17)</f>
        <v>140333.33333333334</v>
      </c>
      <c r="D17" s="65">
        <f>SUM($B$16:B17)</f>
        <v>9666.6666666666661</v>
      </c>
      <c r="E17" s="6"/>
    </row>
    <row r="18" spans="1:5" x14ac:dyDescent="0.2">
      <c r="A18" s="64">
        <f t="shared" si="1"/>
        <v>3</v>
      </c>
      <c r="B18" s="65">
        <f t="shared" si="0"/>
        <v>4833.333333333333</v>
      </c>
      <c r="C18" s="66">
        <f>$B$3-SUM($B$16:B18)</f>
        <v>135500</v>
      </c>
      <c r="D18" s="65">
        <f>SUM($B$16:B18)</f>
        <v>14500</v>
      </c>
      <c r="E18" s="6"/>
    </row>
    <row r="19" spans="1:5" x14ac:dyDescent="0.2">
      <c r="A19" s="64">
        <f t="shared" si="1"/>
        <v>4</v>
      </c>
      <c r="B19" s="65">
        <f t="shared" si="0"/>
        <v>4833.333333333333</v>
      </c>
      <c r="C19" s="66">
        <f>$B$3-SUM($B$16:B19)</f>
        <v>130666.66666666667</v>
      </c>
      <c r="D19" s="65">
        <f>SUM($B$16:B19)</f>
        <v>19333.333333333332</v>
      </c>
      <c r="E19" s="6"/>
    </row>
    <row r="20" spans="1:5" x14ac:dyDescent="0.2">
      <c r="A20" s="64">
        <f t="shared" si="1"/>
        <v>5</v>
      </c>
      <c r="B20" s="65">
        <f t="shared" si="0"/>
        <v>4833.333333333333</v>
      </c>
      <c r="C20" s="66">
        <f>$B$3-SUM($B$16:B20)</f>
        <v>125833.33333333334</v>
      </c>
      <c r="D20" s="65">
        <f>SUM($B$16:B20)</f>
        <v>24166.666666666664</v>
      </c>
      <c r="E20" s="6"/>
    </row>
    <row r="21" spans="1:5" x14ac:dyDescent="0.2">
      <c r="A21" s="64">
        <f t="shared" si="1"/>
        <v>6</v>
      </c>
      <c r="B21" s="65">
        <f t="shared" si="0"/>
        <v>4833.333333333333</v>
      </c>
      <c r="C21" s="66">
        <f>$B$3-SUM($B$16:B21)</f>
        <v>121000</v>
      </c>
      <c r="D21" s="65">
        <f>SUM($B$16:B21)</f>
        <v>28999.999999999996</v>
      </c>
      <c r="E21" s="6"/>
    </row>
    <row r="22" spans="1:5" x14ac:dyDescent="0.2">
      <c r="A22" s="64">
        <f t="shared" si="1"/>
        <v>7</v>
      </c>
      <c r="B22" s="65">
        <f t="shared" si="0"/>
        <v>4833.333333333333</v>
      </c>
      <c r="C22" s="66">
        <f>$B$3-SUM($B$16:B22)</f>
        <v>116166.66666666667</v>
      </c>
      <c r="D22" s="65">
        <f>SUM($B$16:B22)</f>
        <v>33833.333333333328</v>
      </c>
      <c r="E22" s="6"/>
    </row>
    <row r="23" spans="1:5" x14ac:dyDescent="0.2">
      <c r="A23" s="64">
        <f t="shared" si="1"/>
        <v>8</v>
      </c>
      <c r="B23" s="65">
        <f t="shared" si="0"/>
        <v>4833.333333333333</v>
      </c>
      <c r="C23" s="66">
        <f>$B$3-SUM($B$16:B23)</f>
        <v>111333.33333333334</v>
      </c>
      <c r="D23" s="65">
        <f>SUM($B$16:B23)</f>
        <v>38666.666666666664</v>
      </c>
      <c r="E23" s="6"/>
    </row>
    <row r="24" spans="1:5" x14ac:dyDescent="0.2">
      <c r="A24" s="64">
        <f t="shared" si="1"/>
        <v>9</v>
      </c>
      <c r="B24" s="65">
        <f t="shared" si="0"/>
        <v>4833.333333333333</v>
      </c>
      <c r="C24" s="66">
        <f>$B$3-SUM($B$16:B24)</f>
        <v>106500</v>
      </c>
      <c r="D24" s="65">
        <f>SUM($B$16:B24)</f>
        <v>43500</v>
      </c>
      <c r="E24" s="6"/>
    </row>
    <row r="25" spans="1:5" x14ac:dyDescent="0.2">
      <c r="A25" s="64">
        <f t="shared" si="1"/>
        <v>10</v>
      </c>
      <c r="B25" s="65">
        <f t="shared" si="0"/>
        <v>4833.333333333333</v>
      </c>
      <c r="C25" s="66">
        <f>$B$3-SUM($B$16:B25)</f>
        <v>101666.66666666666</v>
      </c>
      <c r="D25" s="65">
        <f>SUM($B$16:B25)</f>
        <v>48333.333333333336</v>
      </c>
      <c r="E25" s="6"/>
    </row>
    <row r="26" spans="1:5" x14ac:dyDescent="0.2">
      <c r="A26" s="64">
        <f t="shared" si="1"/>
        <v>11</v>
      </c>
      <c r="B26" s="65">
        <f t="shared" si="0"/>
        <v>4833.333333333333</v>
      </c>
      <c r="C26" s="66">
        <f>$B$3-SUM($B$16:B26)</f>
        <v>96833.333333333328</v>
      </c>
      <c r="D26" s="65">
        <f>SUM($B$16:B26)</f>
        <v>53166.666666666672</v>
      </c>
      <c r="E26" s="6"/>
    </row>
    <row r="27" spans="1:5" x14ac:dyDescent="0.2">
      <c r="A27" s="64">
        <f t="shared" si="1"/>
        <v>12</v>
      </c>
      <c r="B27" s="65">
        <f t="shared" si="0"/>
        <v>4833.333333333333</v>
      </c>
      <c r="C27" s="66">
        <f>$B$3-SUM($B$16:B27)</f>
        <v>92000</v>
      </c>
      <c r="D27" s="65">
        <f>SUM($B$16:B27)</f>
        <v>58000.000000000007</v>
      </c>
      <c r="E27" s="6"/>
    </row>
    <row r="28" spans="1:5" x14ac:dyDescent="0.2">
      <c r="A28" s="64">
        <f t="shared" si="1"/>
        <v>13</v>
      </c>
      <c r="B28" s="65">
        <f t="shared" si="0"/>
        <v>4833.333333333333</v>
      </c>
      <c r="C28" s="66">
        <f>$B$3-SUM($B$16:B28)</f>
        <v>87166.666666666657</v>
      </c>
      <c r="D28" s="65">
        <f>SUM($B$16:B28)</f>
        <v>62833.333333333343</v>
      </c>
      <c r="E28" s="6"/>
    </row>
    <row r="29" spans="1:5" x14ac:dyDescent="0.2">
      <c r="A29" s="64">
        <f t="shared" si="1"/>
        <v>14</v>
      </c>
      <c r="B29" s="65">
        <f t="shared" si="0"/>
        <v>4833.333333333333</v>
      </c>
      <c r="C29" s="66">
        <f>$B$3-SUM($B$16:B29)</f>
        <v>82333.333333333328</v>
      </c>
      <c r="D29" s="65">
        <f>SUM($B$16:B29)</f>
        <v>67666.666666666672</v>
      </c>
      <c r="E29" s="6"/>
    </row>
    <row r="30" spans="1:5" x14ac:dyDescent="0.2">
      <c r="A30" s="64">
        <f t="shared" si="1"/>
        <v>15</v>
      </c>
      <c r="B30" s="65">
        <f t="shared" si="0"/>
        <v>4833.333333333333</v>
      </c>
      <c r="C30" s="66">
        <f>$B$3-SUM($B$16:B30)</f>
        <v>77500</v>
      </c>
      <c r="D30" s="65">
        <f>SUM($B$16:B30)</f>
        <v>72500</v>
      </c>
      <c r="E30" s="6"/>
    </row>
    <row r="31" spans="1:5" x14ac:dyDescent="0.2">
      <c r="A31" s="64">
        <f t="shared" si="1"/>
        <v>16</v>
      </c>
      <c r="B31" s="65">
        <f t="shared" si="0"/>
        <v>4833.333333333333</v>
      </c>
      <c r="C31" s="66">
        <f>$B$3-SUM($B$16:B31)</f>
        <v>72666.666666666672</v>
      </c>
      <c r="D31" s="65">
        <f>SUM($B$16:B31)</f>
        <v>77333.333333333328</v>
      </c>
      <c r="E31" s="6"/>
    </row>
    <row r="32" spans="1:5" x14ac:dyDescent="0.2">
      <c r="A32" s="64">
        <f t="shared" si="1"/>
        <v>17</v>
      </c>
      <c r="B32" s="65">
        <f t="shared" si="0"/>
        <v>4833.333333333333</v>
      </c>
      <c r="C32" s="66">
        <f>$B$3-SUM($B$16:B32)</f>
        <v>67833.333333333343</v>
      </c>
      <c r="D32" s="65">
        <f>SUM($B$16:B32)</f>
        <v>82166.666666666657</v>
      </c>
      <c r="E32" s="6"/>
    </row>
    <row r="33" spans="1:5" x14ac:dyDescent="0.2">
      <c r="A33" s="64">
        <f t="shared" si="1"/>
        <v>18</v>
      </c>
      <c r="B33" s="65">
        <f t="shared" si="0"/>
        <v>4833.333333333333</v>
      </c>
      <c r="C33" s="66">
        <f>$B$3-SUM($B$16:B33)</f>
        <v>63000.000000000015</v>
      </c>
      <c r="D33" s="65">
        <f>SUM($B$16:B33)</f>
        <v>86999.999999999985</v>
      </c>
      <c r="E33" s="6"/>
    </row>
    <row r="34" spans="1:5" x14ac:dyDescent="0.2">
      <c r="A34" s="64">
        <f t="shared" si="1"/>
        <v>19</v>
      </c>
      <c r="B34" s="65">
        <f t="shared" si="0"/>
        <v>4833.333333333333</v>
      </c>
      <c r="C34" s="66">
        <f>$B$3-SUM($B$16:B34)</f>
        <v>58166.666666666686</v>
      </c>
      <c r="D34" s="65">
        <f>SUM($B$16:B34)</f>
        <v>91833.333333333314</v>
      </c>
      <c r="E34" s="6"/>
    </row>
    <row r="35" spans="1:5" x14ac:dyDescent="0.2">
      <c r="A35" s="64">
        <f t="shared" si="1"/>
        <v>20</v>
      </c>
      <c r="B35" s="65">
        <f t="shared" si="0"/>
        <v>4833.333333333333</v>
      </c>
      <c r="C35" s="66">
        <f>$B$3-SUM($B$16:B35)</f>
        <v>53333.333333333358</v>
      </c>
      <c r="D35" s="65">
        <f>SUM($B$16:B35)</f>
        <v>96666.666666666642</v>
      </c>
      <c r="E35" s="6"/>
    </row>
    <row r="36" spans="1:5" x14ac:dyDescent="0.2">
      <c r="A36" s="64">
        <f t="shared" si="1"/>
        <v>21</v>
      </c>
      <c r="B36" s="65">
        <f t="shared" si="0"/>
        <v>4833.333333333333</v>
      </c>
      <c r="C36" s="66">
        <f>$B$3-SUM($B$16:B36)</f>
        <v>48500.000000000029</v>
      </c>
      <c r="D36" s="65">
        <f>SUM($B$16:B36)</f>
        <v>101499.99999999997</v>
      </c>
      <c r="E36" s="6"/>
    </row>
    <row r="37" spans="1:5" x14ac:dyDescent="0.2">
      <c r="A37" s="64">
        <f t="shared" si="1"/>
        <v>22</v>
      </c>
      <c r="B37" s="65">
        <f t="shared" si="0"/>
        <v>4833.333333333333</v>
      </c>
      <c r="C37" s="66">
        <f>$B$3-SUM($B$16:B37)</f>
        <v>43666.666666666701</v>
      </c>
      <c r="D37" s="65">
        <f>SUM($B$16:B37)</f>
        <v>106333.3333333333</v>
      </c>
      <c r="E37" s="6"/>
    </row>
    <row r="38" spans="1:5" x14ac:dyDescent="0.2">
      <c r="A38" s="64">
        <f t="shared" si="1"/>
        <v>23</v>
      </c>
      <c r="B38" s="65">
        <f t="shared" si="0"/>
        <v>4833.333333333333</v>
      </c>
      <c r="C38" s="66">
        <f>$B$3-SUM($B$16:B38)</f>
        <v>38833.333333333372</v>
      </c>
      <c r="D38" s="65">
        <f>SUM($B$16:B38)</f>
        <v>111166.66666666663</v>
      </c>
      <c r="E38" s="6"/>
    </row>
    <row r="39" spans="1:5" x14ac:dyDescent="0.2">
      <c r="A39" s="64">
        <f t="shared" si="1"/>
        <v>24</v>
      </c>
      <c r="B39" s="65">
        <f t="shared" si="0"/>
        <v>4833.333333333333</v>
      </c>
      <c r="C39" s="66">
        <f>$B$3-SUM($B$16:B39)</f>
        <v>34000.000000000044</v>
      </c>
      <c r="D39" s="65">
        <f>SUM($B$16:B39)</f>
        <v>115999.99999999996</v>
      </c>
      <c r="E39" s="6"/>
    </row>
    <row r="40" spans="1:5" x14ac:dyDescent="0.2">
      <c r="A40" s="64">
        <f t="shared" si="1"/>
        <v>25</v>
      </c>
      <c r="B40" s="65">
        <f t="shared" si="0"/>
        <v>4833.333333333333</v>
      </c>
      <c r="C40" s="66">
        <f>$B$3-SUM($B$16:B40)</f>
        <v>29166.666666666715</v>
      </c>
      <c r="D40" s="65">
        <f>SUM($B$16:B40)</f>
        <v>120833.33333333328</v>
      </c>
      <c r="E40" s="6"/>
    </row>
    <row r="41" spans="1:5" x14ac:dyDescent="0.2">
      <c r="A41" s="64">
        <f t="shared" si="1"/>
        <v>26</v>
      </c>
      <c r="B41" s="65">
        <f t="shared" si="0"/>
        <v>4833.333333333333</v>
      </c>
      <c r="C41" s="66">
        <f>$B$3-SUM($B$16:B41)</f>
        <v>24333.333333333387</v>
      </c>
      <c r="D41" s="65">
        <f>SUM($B$16:B41)</f>
        <v>125666.66666666661</v>
      </c>
      <c r="E41" s="6"/>
    </row>
    <row r="42" spans="1:5" x14ac:dyDescent="0.2">
      <c r="A42" s="64">
        <f t="shared" si="1"/>
        <v>27</v>
      </c>
      <c r="B42" s="65">
        <f t="shared" si="0"/>
        <v>4833.333333333333</v>
      </c>
      <c r="C42" s="66">
        <f>$B$3-SUM($B$16:B42)</f>
        <v>19500.000000000058</v>
      </c>
      <c r="D42" s="65">
        <f>SUM($B$16:B42)</f>
        <v>130499.99999999994</v>
      </c>
      <c r="E42" s="6"/>
    </row>
    <row r="43" spans="1:5" x14ac:dyDescent="0.2">
      <c r="A43" s="64">
        <f t="shared" si="1"/>
        <v>28</v>
      </c>
      <c r="B43" s="65">
        <f t="shared" si="0"/>
        <v>4833.333333333333</v>
      </c>
      <c r="C43" s="66">
        <f>$B$3-SUM($B$16:B43)</f>
        <v>14666.666666666715</v>
      </c>
      <c r="D43" s="65">
        <f>SUM($B$16:B43)</f>
        <v>135333.33333333328</v>
      </c>
      <c r="E43" s="6"/>
    </row>
    <row r="44" spans="1:5" x14ac:dyDescent="0.2">
      <c r="A44" s="64">
        <f t="shared" si="1"/>
        <v>29</v>
      </c>
      <c r="B44" s="65">
        <f t="shared" si="0"/>
        <v>4833.333333333333</v>
      </c>
      <c r="C44" s="66">
        <f>$B$3-SUM($B$16:B44)</f>
        <v>9833.3333333333721</v>
      </c>
      <c r="D44" s="65">
        <f>SUM($B$16:B44)</f>
        <v>140166.66666666663</v>
      </c>
      <c r="E44" s="6"/>
    </row>
    <row r="45" spans="1:5" x14ac:dyDescent="0.2">
      <c r="A45" s="64">
        <f t="shared" si="1"/>
        <v>30</v>
      </c>
      <c r="B45" s="65">
        <f t="shared" si="0"/>
        <v>4833.333333333333</v>
      </c>
      <c r="C45" s="66">
        <f>$B$3-SUM($B$16:B45)</f>
        <v>5000.0000000000291</v>
      </c>
      <c r="D45" s="65">
        <f>SUM($B$16:B45)</f>
        <v>144999.99999999997</v>
      </c>
      <c r="E45" s="6"/>
    </row>
    <row r="46" spans="1:5" ht="13.5" thickBot="1" x14ac:dyDescent="0.25">
      <c r="A46" s="67"/>
      <c r="B46" s="68"/>
      <c r="C46" s="69"/>
      <c r="D46" s="70"/>
      <c r="E46" s="6"/>
    </row>
    <row r="47" spans="1:5" x14ac:dyDescent="0.2">
      <c r="A47" s="5"/>
      <c r="B47" s="6"/>
      <c r="C47" s="6"/>
      <c r="D47" s="6"/>
      <c r="E47" s="6"/>
    </row>
    <row r="48" spans="1:5" x14ac:dyDescent="0.2">
      <c r="A48" s="6"/>
      <c r="B48" s="6"/>
      <c r="C48" s="6"/>
      <c r="D48" s="6"/>
      <c r="E48" s="6"/>
    </row>
    <row r="49" spans="1:5" x14ac:dyDescent="0.2">
      <c r="A49" s="22" t="s">
        <v>5</v>
      </c>
      <c r="B49" s="6"/>
      <c r="C49" s="6"/>
      <c r="D49" s="6"/>
      <c r="E49" s="6"/>
    </row>
    <row r="50" spans="1:5" x14ac:dyDescent="0.2">
      <c r="A50" s="5" t="str">
        <f ca="1">"Formula in "&amp;ADDRESS(ROW(A17),COLUMN(A17),4)&amp;" copied down to "&amp;ADDRESS(ROW(A46),COLUMN(A46),4)&amp;" is   &gt;&gt;&gt;     "&amp;_xlfn.FORMULATEXT(A17)</f>
        <v>Formula in A17 copied down to A46 is   &gt;&gt;&gt;     =IF(A16=$B$5,0,IF(A16=0,0,A16+1))</v>
      </c>
      <c r="B50" s="6"/>
      <c r="C50" s="6"/>
      <c r="D50" s="6"/>
      <c r="E50" s="6"/>
    </row>
    <row r="51" spans="1:5" x14ac:dyDescent="0.2">
      <c r="A51" s="5" t="str">
        <f ca="1">"Formula in "&amp;ADDRESS(ROW(B16),COLUMN(B16),4)&amp;" for depreciation in period 1 is   &gt;&gt;&gt;     "&amp;_xlfn.FORMULATEXT(B16)</f>
        <v>Formula in B16 for depreciation in period 1 is   &gt;&gt;&gt;     =SLN($B$3,$B$4,$B$5)</v>
      </c>
      <c r="B51" s="6"/>
      <c r="C51" s="6"/>
      <c r="D51" s="6"/>
      <c r="E51" s="6"/>
    </row>
    <row r="52" spans="1:5" x14ac:dyDescent="0.2">
      <c r="A52" s="5" t="str">
        <f ca="1">"Formula in "&amp;ADDRESS(ROW(B17),COLUMN(B17),4)&amp;" copied down to "&amp;ADDRESS(ROW(B46),COLUMN(B46),4)&amp;" is   &gt;&gt;&gt;     "&amp;_xlfn.FORMULATEXT(B17)</f>
        <v>Formula in B17 copied down to B46 is   &gt;&gt;&gt;     =SLN($B$3,$B$4,$B$5)</v>
      </c>
      <c r="B52" s="6"/>
      <c r="C52" s="6"/>
      <c r="D52" s="6"/>
      <c r="E52" s="6"/>
    </row>
    <row r="53" spans="1:5" x14ac:dyDescent="0.2">
      <c r="A53" s="5"/>
      <c r="B53" s="6"/>
      <c r="C53" s="6"/>
      <c r="D53" s="6"/>
      <c r="E53" s="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">
    <tabColor theme="4" tint="0.39997558519241921"/>
  </sheetPr>
  <dimension ref="A1:Q43"/>
  <sheetViews>
    <sheetView zoomScaleNormal="100" workbookViewId="0"/>
  </sheetViews>
  <sheetFormatPr defaultRowHeight="12.75" x14ac:dyDescent="0.2"/>
  <cols>
    <col min="1" max="1" width="9.140625" style="2"/>
    <col min="2" max="2" width="9.7109375" style="2" bestFit="1" customWidth="1"/>
    <col min="3" max="4" width="10.7109375" style="2" bestFit="1" customWidth="1"/>
    <col min="5" max="16384" width="9.140625" style="2"/>
  </cols>
  <sheetData>
    <row r="1" spans="1:17" s="4" customFormat="1" ht="30" customHeight="1" x14ac:dyDescent="0.2">
      <c r="A1" s="44" t="s">
        <v>74</v>
      </c>
      <c r="B1" s="45"/>
      <c r="C1" s="45"/>
      <c r="D1" s="46"/>
      <c r="E1" s="74"/>
      <c r="F1" s="71"/>
      <c r="G1" s="71"/>
      <c r="H1" s="71"/>
      <c r="I1" s="71"/>
      <c r="J1" s="71"/>
      <c r="K1" s="71"/>
      <c r="L1" s="71"/>
      <c r="M1" s="71"/>
      <c r="N1" s="71"/>
      <c r="O1" s="72"/>
      <c r="P1" s="72"/>
      <c r="Q1" s="72"/>
    </row>
    <row r="2" spans="1:17" ht="15" customHeigh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7" x14ac:dyDescent="0.2">
      <c r="A3" s="5" t="s">
        <v>62</v>
      </c>
      <c r="B3" s="6">
        <v>100000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spans="1:17" x14ac:dyDescent="0.2">
      <c r="A4" s="5" t="s">
        <v>63</v>
      </c>
      <c r="B4" s="6">
        <v>30000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x14ac:dyDescent="0.2">
      <c r="A5" s="5" t="s">
        <v>16</v>
      </c>
      <c r="B5" s="6">
        <v>30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36" x14ac:dyDescent="0.2">
      <c r="A6" s="73" t="s">
        <v>64</v>
      </c>
      <c r="B6" s="73" t="s">
        <v>65</v>
      </c>
      <c r="C6" s="73" t="s">
        <v>7</v>
      </c>
      <c r="D6" s="73" t="s">
        <v>6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 x14ac:dyDescent="0.2">
      <c r="A7" s="6">
        <v>1</v>
      </c>
      <c r="B7" s="7">
        <f t="shared" ref="B7:B36" si="0">($B$3-$B$4)/$B$5</f>
        <v>2333.3333333333335</v>
      </c>
      <c r="C7" s="7">
        <f>$B$3-SUM($B$7:B7)</f>
        <v>97666.666666666672</v>
      </c>
      <c r="D7" s="7">
        <f>SUM($B$7:B7)</f>
        <v>2333.3333333333335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17" x14ac:dyDescent="0.2">
      <c r="A8" s="6">
        <v>2</v>
      </c>
      <c r="B8" s="7">
        <f t="shared" si="0"/>
        <v>2333.3333333333335</v>
      </c>
      <c r="C8" s="7">
        <f>$B$3-SUM($B$7:B8)</f>
        <v>95333.333333333328</v>
      </c>
      <c r="D8" s="7">
        <f>SUM($B$7:B8)</f>
        <v>4666.666666666667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7" x14ac:dyDescent="0.2">
      <c r="A9" s="6">
        <v>3</v>
      </c>
      <c r="B9" s="7">
        <f t="shared" si="0"/>
        <v>2333.3333333333335</v>
      </c>
      <c r="C9" s="7">
        <f>$B$3-SUM($B$7:B9)</f>
        <v>93000</v>
      </c>
      <c r="D9" s="7">
        <f>SUM($B$7:B9)</f>
        <v>7000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7" x14ac:dyDescent="0.2">
      <c r="A10" s="6">
        <v>4</v>
      </c>
      <c r="B10" s="7">
        <f t="shared" si="0"/>
        <v>2333.3333333333335</v>
      </c>
      <c r="C10" s="7">
        <f>$B$3-SUM($B$7:B10)</f>
        <v>90666.666666666672</v>
      </c>
      <c r="D10" s="7">
        <f>SUM($B$7:B10)</f>
        <v>9333.3333333333339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 x14ac:dyDescent="0.2">
      <c r="A11" s="6">
        <v>5</v>
      </c>
      <c r="B11" s="7">
        <f t="shared" si="0"/>
        <v>2333.3333333333335</v>
      </c>
      <c r="C11" s="7">
        <f>$B$3-SUM($B$7:B11)</f>
        <v>88333.333333333328</v>
      </c>
      <c r="D11" s="7">
        <f>SUM($B$7:B11)</f>
        <v>11666.666666666668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7" x14ac:dyDescent="0.2">
      <c r="A12" s="6">
        <v>6</v>
      </c>
      <c r="B12" s="7">
        <f t="shared" si="0"/>
        <v>2333.3333333333335</v>
      </c>
      <c r="C12" s="7">
        <f>$B$3-SUM($B$7:B12)</f>
        <v>86000</v>
      </c>
      <c r="D12" s="7">
        <f>SUM($B$7:B12)</f>
        <v>14000.000000000002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17" x14ac:dyDescent="0.2">
      <c r="A13" s="6">
        <v>7</v>
      </c>
      <c r="B13" s="7">
        <f t="shared" si="0"/>
        <v>2333.3333333333335</v>
      </c>
      <c r="C13" s="7">
        <f>$B$3-SUM($B$7:B13)</f>
        <v>83666.666666666657</v>
      </c>
      <c r="D13" s="7">
        <f>SUM($B$7:B13)</f>
        <v>16333.333333333336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</row>
    <row r="14" spans="1:17" x14ac:dyDescent="0.2">
      <c r="A14" s="6">
        <v>8</v>
      </c>
      <c r="B14" s="7">
        <f t="shared" si="0"/>
        <v>2333.3333333333335</v>
      </c>
      <c r="C14" s="7">
        <f>$B$3-SUM($B$7:B14)</f>
        <v>81333.333333333328</v>
      </c>
      <c r="D14" s="7">
        <f>SUM($B$7:B14)</f>
        <v>18666.666666666668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7" x14ac:dyDescent="0.2">
      <c r="A15" s="6">
        <v>9</v>
      </c>
      <c r="B15" s="7">
        <f t="shared" si="0"/>
        <v>2333.3333333333335</v>
      </c>
      <c r="C15" s="7">
        <f>$B$3-SUM($B$7:B15)</f>
        <v>79000</v>
      </c>
      <c r="D15" s="7">
        <f>SUM($B$7:B15)</f>
        <v>21000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7" x14ac:dyDescent="0.2">
      <c r="A16" s="6">
        <v>10</v>
      </c>
      <c r="B16" s="7">
        <f t="shared" si="0"/>
        <v>2333.3333333333335</v>
      </c>
      <c r="C16" s="7">
        <f>$B$3-SUM($B$7:B16)</f>
        <v>76666.666666666672</v>
      </c>
      <c r="D16" s="7">
        <f>SUM($B$7:B16)</f>
        <v>23333.333333333332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7" x14ac:dyDescent="0.2">
      <c r="A17" s="6">
        <v>11</v>
      </c>
      <c r="B17" s="7">
        <f t="shared" si="0"/>
        <v>2333.3333333333335</v>
      </c>
      <c r="C17" s="7">
        <f>$B$3-SUM($B$7:B17)</f>
        <v>74333.333333333343</v>
      </c>
      <c r="D17" s="7">
        <f>SUM($B$7:B17)</f>
        <v>25666.666666666664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</row>
    <row r="18" spans="1:17" x14ac:dyDescent="0.2">
      <c r="A18" s="6">
        <v>12</v>
      </c>
      <c r="B18" s="7">
        <f t="shared" si="0"/>
        <v>2333.3333333333335</v>
      </c>
      <c r="C18" s="7">
        <f>$B$3-SUM($B$7:B18)</f>
        <v>72000</v>
      </c>
      <c r="D18" s="7">
        <f>SUM($B$7:B18)</f>
        <v>27999.999999999996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</row>
    <row r="19" spans="1:17" x14ac:dyDescent="0.2">
      <c r="A19" s="6">
        <v>13</v>
      </c>
      <c r="B19" s="7">
        <f t="shared" si="0"/>
        <v>2333.3333333333335</v>
      </c>
      <c r="C19" s="7">
        <f>$B$3-SUM($B$7:B19)</f>
        <v>69666.666666666672</v>
      </c>
      <c r="D19" s="7">
        <f>SUM($B$7:B19)</f>
        <v>30333.333333333328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x14ac:dyDescent="0.2">
      <c r="A20" s="6">
        <v>14</v>
      </c>
      <c r="B20" s="7">
        <f t="shared" si="0"/>
        <v>2333.3333333333335</v>
      </c>
      <c r="C20" s="7">
        <f>$B$3-SUM($B$7:B20)</f>
        <v>67333.333333333343</v>
      </c>
      <c r="D20" s="7">
        <f>SUM($B$7:B20)</f>
        <v>32666.666666666661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 x14ac:dyDescent="0.2">
      <c r="A21" s="6">
        <v>15</v>
      </c>
      <c r="B21" s="7">
        <f t="shared" si="0"/>
        <v>2333.3333333333335</v>
      </c>
      <c r="C21" s="7">
        <f>$B$3-SUM($B$7:B21)</f>
        <v>65000.000000000007</v>
      </c>
      <c r="D21" s="7">
        <f>SUM($B$7:B21)</f>
        <v>34999.999999999993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x14ac:dyDescent="0.2">
      <c r="A22" s="6">
        <v>16</v>
      </c>
      <c r="B22" s="7">
        <f t="shared" si="0"/>
        <v>2333.3333333333335</v>
      </c>
      <c r="C22" s="7">
        <f>$B$3-SUM($B$7:B22)</f>
        <v>62666.666666666672</v>
      </c>
      <c r="D22" s="7">
        <f>SUM($B$7:B22)</f>
        <v>37333.333333333328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x14ac:dyDescent="0.2">
      <c r="A23" s="6">
        <v>17</v>
      </c>
      <c r="B23" s="7">
        <f t="shared" si="0"/>
        <v>2333.3333333333335</v>
      </c>
      <c r="C23" s="7">
        <f>$B$3-SUM($B$7:B23)</f>
        <v>60333.333333333336</v>
      </c>
      <c r="D23" s="7">
        <f>SUM($B$7:B23)</f>
        <v>39666.666666666664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4" spans="1:17" x14ac:dyDescent="0.2">
      <c r="A24" s="6">
        <v>18</v>
      </c>
      <c r="B24" s="7">
        <f t="shared" si="0"/>
        <v>2333.3333333333335</v>
      </c>
      <c r="C24" s="7">
        <f>$B$3-SUM($B$7:B24)</f>
        <v>58000</v>
      </c>
      <c r="D24" s="7">
        <f>SUM($B$7:B24)</f>
        <v>42000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</row>
    <row r="25" spans="1:17" x14ac:dyDescent="0.2">
      <c r="A25" s="6">
        <v>19</v>
      </c>
      <c r="B25" s="7">
        <f t="shared" si="0"/>
        <v>2333.3333333333335</v>
      </c>
      <c r="C25" s="7">
        <f>$B$3-SUM($B$7:B25)</f>
        <v>55666.666666666664</v>
      </c>
      <c r="D25" s="7">
        <f>SUM($B$7:B25)</f>
        <v>44333.333333333336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</row>
    <row r="26" spans="1:17" x14ac:dyDescent="0.2">
      <c r="A26" s="6">
        <v>20</v>
      </c>
      <c r="B26" s="7">
        <f t="shared" si="0"/>
        <v>2333.3333333333335</v>
      </c>
      <c r="C26" s="7">
        <f>$B$3-SUM($B$7:B26)</f>
        <v>53333.333333333328</v>
      </c>
      <c r="D26" s="7">
        <f>SUM($B$7:B26)</f>
        <v>46666.666666666672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</row>
    <row r="27" spans="1:17" x14ac:dyDescent="0.2">
      <c r="A27" s="6">
        <v>21</v>
      </c>
      <c r="B27" s="7">
        <f t="shared" si="0"/>
        <v>2333.3333333333335</v>
      </c>
      <c r="C27" s="7">
        <f>$B$3-SUM($B$7:B27)</f>
        <v>50999.999999999993</v>
      </c>
      <c r="D27" s="7">
        <f>SUM($B$7:B27)</f>
        <v>49000.000000000007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</row>
    <row r="28" spans="1:17" x14ac:dyDescent="0.2">
      <c r="A28" s="6">
        <v>22</v>
      </c>
      <c r="B28" s="7">
        <f t="shared" si="0"/>
        <v>2333.3333333333335</v>
      </c>
      <c r="C28" s="7">
        <f>$B$3-SUM($B$7:B28)</f>
        <v>48666.666666666657</v>
      </c>
      <c r="D28" s="7">
        <f>SUM($B$7:B28)</f>
        <v>51333.333333333343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</row>
    <row r="29" spans="1:17" x14ac:dyDescent="0.2">
      <c r="A29" s="6">
        <v>23</v>
      </c>
      <c r="B29" s="7">
        <f t="shared" si="0"/>
        <v>2333.3333333333335</v>
      </c>
      <c r="C29" s="7">
        <f>$B$3-SUM($B$7:B29)</f>
        <v>46333.333333333321</v>
      </c>
      <c r="D29" s="7">
        <f>SUM($B$7:B29)</f>
        <v>53666.666666666679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</row>
    <row r="30" spans="1:17" x14ac:dyDescent="0.2">
      <c r="A30" s="6">
        <v>24</v>
      </c>
      <c r="B30" s="7">
        <f t="shared" si="0"/>
        <v>2333.3333333333335</v>
      </c>
      <c r="C30" s="7">
        <f>$B$3-SUM($B$7:B30)</f>
        <v>43999.999999999985</v>
      </c>
      <c r="D30" s="7">
        <f>SUM($B$7:B30)</f>
        <v>56000.000000000015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</row>
    <row r="31" spans="1:17" x14ac:dyDescent="0.2">
      <c r="A31" s="6">
        <v>25</v>
      </c>
      <c r="B31" s="7">
        <f t="shared" si="0"/>
        <v>2333.3333333333335</v>
      </c>
      <c r="C31" s="7">
        <f>$B$3-SUM($B$7:B31)</f>
        <v>41666.66666666665</v>
      </c>
      <c r="D31" s="7">
        <f>SUM($B$7:B31)</f>
        <v>58333.33333333335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</row>
    <row r="32" spans="1:17" x14ac:dyDescent="0.2">
      <c r="A32" s="6">
        <v>26</v>
      </c>
      <c r="B32" s="7">
        <f t="shared" si="0"/>
        <v>2333.3333333333335</v>
      </c>
      <c r="C32" s="7">
        <f>$B$3-SUM($B$7:B32)</f>
        <v>39333.333333333314</v>
      </c>
      <c r="D32" s="7">
        <f>SUM($B$7:B32)</f>
        <v>60666.666666666686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</row>
    <row r="33" spans="1:17" x14ac:dyDescent="0.2">
      <c r="A33" s="6">
        <v>27</v>
      </c>
      <c r="B33" s="7">
        <f t="shared" si="0"/>
        <v>2333.3333333333335</v>
      </c>
      <c r="C33" s="7">
        <f>$B$3-SUM($B$7:B33)</f>
        <v>36999.999999999978</v>
      </c>
      <c r="D33" s="7">
        <f>SUM($B$7:B33)</f>
        <v>63000.000000000022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</row>
    <row r="34" spans="1:17" x14ac:dyDescent="0.2">
      <c r="A34" s="6">
        <v>28</v>
      </c>
      <c r="B34" s="7">
        <f t="shared" si="0"/>
        <v>2333.3333333333335</v>
      </c>
      <c r="C34" s="7">
        <f>$B$3-SUM($B$7:B34)</f>
        <v>34666.666666666642</v>
      </c>
      <c r="D34" s="7">
        <f>SUM($B$7:B34)</f>
        <v>65333.333333333358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</row>
    <row r="35" spans="1:17" x14ac:dyDescent="0.2">
      <c r="A35" s="6">
        <v>29</v>
      </c>
      <c r="B35" s="7">
        <f t="shared" si="0"/>
        <v>2333.3333333333335</v>
      </c>
      <c r="C35" s="7">
        <f>$B$3-SUM($B$7:B35)</f>
        <v>32333.333333333314</v>
      </c>
      <c r="D35" s="7">
        <f>SUM($B$7:B35)</f>
        <v>67666.666666666686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</row>
    <row r="36" spans="1:17" x14ac:dyDescent="0.2">
      <c r="A36" s="6">
        <v>30</v>
      </c>
      <c r="B36" s="7">
        <f t="shared" si="0"/>
        <v>2333.3333333333335</v>
      </c>
      <c r="C36" s="7">
        <f>$B$3-SUM($B$7:B36)</f>
        <v>29999.999999999985</v>
      </c>
      <c r="D36" s="7">
        <f>SUM($B$7:B36)</f>
        <v>70000.000000000015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</row>
    <row r="37" spans="1:17" x14ac:dyDescent="0.2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</row>
    <row r="38" spans="1:17" x14ac:dyDescent="0.2">
      <c r="A38" s="21" t="s">
        <v>66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</row>
    <row r="39" spans="1:17" x14ac:dyDescent="0.2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</row>
    <row r="40" spans="1:17" x14ac:dyDescent="0.2">
      <c r="A40" s="6" t="str">
        <f ca="1">"Depreciation Formula in: "&amp;ADDRESS(ROW(B7),COLUMN(B7),4)&amp;" &gt;&gt;&gt;   "&amp;_xlfn.FORMULATEXT(B7)</f>
        <v>Depreciation Formula in: B7 &gt;&gt;&gt;   =($B$3-$B$4)/$B$5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</row>
    <row r="41" spans="1:17" x14ac:dyDescent="0.2">
      <c r="A41" s="6" t="str">
        <f ca="1">"Depreciated Value Formula in: "&amp;ADDRESS(ROW(C7),COLUMN(C7),4)&amp;" &gt;&gt;&gt;   "&amp;_xlfn.FORMULATEXT(D7)</f>
        <v>Depreciated Value Formula in: C7 &gt;&gt;&gt;   =SUM($B$7:B7)</v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</row>
    <row r="42" spans="1:17" x14ac:dyDescent="0.2">
      <c r="A42" s="6" t="str">
        <f ca="1">"Accrued Depreciation Formula in: "&amp;ADDRESS(ROW(D7),COLUMN(D7),4)&amp;" &gt;&gt;&gt;   "&amp;_xlfn.FORMULATEXT(D7)</f>
        <v>Accrued Depreciation Formula in: D7 &gt;&gt;&gt;   =SUM($B$7:B7)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</row>
    <row r="43" spans="1:17" x14ac:dyDescent="0.2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SLN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2013-06-01T20:08:54Z</dcterms:created>
  <dcterms:modified xsi:type="dcterms:W3CDTF">2020-08-26T14:11:07Z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-1753833655</vt:i4>
  </property>
  <property fmtid="{D5CDD505-2E9C-101B-9397-08002B2CF9AE}" pid="3" name="_NewReviewCycle">
    <vt:lpwstr/>
  </property>
  <property fmtid="{D5CDD505-2E9C-101B-9397-08002B2CF9AE}" pid="4" name="_EmailSubject">
    <vt:lpwstr>Attached financial files</vt:lpwstr>
  </property>
  <property fmtid="{D5CDD505-2E9C-101B-9397-08002B2CF9AE}" pid="5" name="_AuthorEmail">
    <vt:lpwstr>njharker@bigpond.com</vt:lpwstr>
  </property>
  <property fmtid="{D5CDD505-2E9C-101B-9397-08002B2CF9AE}" pid="6" name="_AuthorEmailDisplayName">
    <vt:lpwstr>Norman Harker</vt:lpwstr>
  </property>
  <property fmtid="{D5CDD505-2E9C-101B-9397-08002B2CF9AE}" pid="7" name="_ReviewingToolsShownOnce">
    <vt:lpwstr/>
  </property>
</Properties>
</file>